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Admin\AppData\Local\Temp\Tandan JSC\files\"/>
    </mc:Choice>
  </mc:AlternateContent>
  <xr:revisionPtr revIDLastSave="0" documentId="13_ncr:1_{73C3C4F2-9683-4ADD-AAC7-66006715FE40}" xr6:coauthVersionLast="47" xr6:coauthVersionMax="47" xr10:uidLastSave="{00000000-0000-0000-0000-000000000000}"/>
  <bookViews>
    <workbookView xWindow="-120" yWindow="-120" windowWidth="29040" windowHeight="15840" tabRatio="545" firstSheet="1" activeTab="2" xr2:uid="{00000000-000D-0000-FFFF-FFFF00000000}"/>
  </bookViews>
  <sheets>
    <sheet name="Chart1" sheetId="10" state="hidden" r:id="rId1"/>
    <sheet name="Giai đoạn 2021-2025 (IN)" sheetId="7" r:id="rId2"/>
    <sheet name="ĐC KHV nam 2024" sheetId="13" r:id="rId3"/>
    <sheet name="Ban QLDA" sheetId="12" state="hidden" r:id="rId4"/>
    <sheet name="Sheet1" sheetId="9" state="hidden" r:id="rId5"/>
    <sheet name="Bieu 01 giai doan 21-25 (Lưu)" sheetId="5" state="hidden" r:id="rId6"/>
  </sheets>
  <definedNames>
    <definedName name="_________a1" localSheetId="5" hidden="1">{"'Sheet1'!$L$16"}</definedName>
    <definedName name="_________a1" localSheetId="1" hidden="1">{"'Sheet1'!$L$16"}</definedName>
    <definedName name="_________a1" hidden="1">{"'Sheet1'!$L$16"}</definedName>
    <definedName name="_________ban2" localSheetId="5" hidden="1">{"'Sheet1'!$L$16"}</definedName>
    <definedName name="_________ban2" localSheetId="1" hidden="1">{"'Sheet1'!$L$16"}</definedName>
    <definedName name="_________ban2" hidden="1">{"'Sheet1'!$L$16"}</definedName>
    <definedName name="_________h1" localSheetId="5" hidden="1">{"'Sheet1'!$L$16"}</definedName>
    <definedName name="_________h1" localSheetId="1" hidden="1">{"'Sheet1'!$L$16"}</definedName>
    <definedName name="_________h1" hidden="1">{"'Sheet1'!$L$16"}</definedName>
    <definedName name="_________hu1" localSheetId="5" hidden="1">{"'Sheet1'!$L$16"}</definedName>
    <definedName name="_________hu1" localSheetId="1" hidden="1">{"'Sheet1'!$L$16"}</definedName>
    <definedName name="_________hu1" hidden="1">{"'Sheet1'!$L$16"}</definedName>
    <definedName name="_________hu2" localSheetId="5" hidden="1">{"'Sheet1'!$L$16"}</definedName>
    <definedName name="_________hu2" localSheetId="1" hidden="1">{"'Sheet1'!$L$16"}</definedName>
    <definedName name="_________hu2" hidden="1">{"'Sheet1'!$L$16"}</definedName>
    <definedName name="_________hu5" localSheetId="5" hidden="1">{"'Sheet1'!$L$16"}</definedName>
    <definedName name="_________hu5" localSheetId="1" hidden="1">{"'Sheet1'!$L$16"}</definedName>
    <definedName name="_________hu5" hidden="1">{"'Sheet1'!$L$16"}</definedName>
    <definedName name="_________hu6" localSheetId="5" hidden="1">{"'Sheet1'!$L$16"}</definedName>
    <definedName name="_________hu6" localSheetId="1" hidden="1">{"'Sheet1'!$L$16"}</definedName>
    <definedName name="_________hu6" hidden="1">{"'Sheet1'!$L$16"}</definedName>
    <definedName name="_________M36" localSheetId="5" hidden="1">{"'Sheet1'!$L$16"}</definedName>
    <definedName name="_________M36" localSheetId="1" hidden="1">{"'Sheet1'!$L$16"}</definedName>
    <definedName name="_________M36" hidden="1">{"'Sheet1'!$L$16"}</definedName>
    <definedName name="_________PA3" localSheetId="5" hidden="1">{"'Sheet1'!$L$16"}</definedName>
    <definedName name="_________PA3" localSheetId="1" hidden="1">{"'Sheet1'!$L$16"}</definedName>
    <definedName name="_________PA3" hidden="1">{"'Sheet1'!$L$16"}</definedName>
    <definedName name="_________Tru21" localSheetId="5" hidden="1">{"'Sheet1'!$L$16"}</definedName>
    <definedName name="_________Tru21" localSheetId="1" hidden="1">{"'Sheet1'!$L$16"}</definedName>
    <definedName name="_________Tru21" hidden="1">{"'Sheet1'!$L$16"}</definedName>
    <definedName name="________a1" localSheetId="5" hidden="1">{"'Sheet1'!$L$16"}</definedName>
    <definedName name="________a1" localSheetId="1" hidden="1">{"'Sheet1'!$L$16"}</definedName>
    <definedName name="________a1" hidden="1">{"'Sheet1'!$L$16"}</definedName>
    <definedName name="________h1" localSheetId="5" hidden="1">{"'Sheet1'!$L$16"}</definedName>
    <definedName name="________h1" localSheetId="1" hidden="1">{"'Sheet1'!$L$16"}</definedName>
    <definedName name="________h1" hidden="1">{"'Sheet1'!$L$16"}</definedName>
    <definedName name="________hu1" localSheetId="5" hidden="1">{"'Sheet1'!$L$16"}</definedName>
    <definedName name="________hu1" localSheetId="1" hidden="1">{"'Sheet1'!$L$16"}</definedName>
    <definedName name="________hu1" hidden="1">{"'Sheet1'!$L$16"}</definedName>
    <definedName name="________hu2" localSheetId="5" hidden="1">{"'Sheet1'!$L$16"}</definedName>
    <definedName name="________hu2" localSheetId="1" hidden="1">{"'Sheet1'!$L$16"}</definedName>
    <definedName name="________hu2" hidden="1">{"'Sheet1'!$L$16"}</definedName>
    <definedName name="________hu5" localSheetId="5" hidden="1">{"'Sheet1'!$L$16"}</definedName>
    <definedName name="________hu5" localSheetId="1" hidden="1">{"'Sheet1'!$L$16"}</definedName>
    <definedName name="________hu5" hidden="1">{"'Sheet1'!$L$16"}</definedName>
    <definedName name="________hu6" localSheetId="5" hidden="1">{"'Sheet1'!$L$16"}</definedName>
    <definedName name="________hu6" localSheetId="1" hidden="1">{"'Sheet1'!$L$16"}</definedName>
    <definedName name="________hu6" hidden="1">{"'Sheet1'!$L$16"}</definedName>
    <definedName name="_______a1" localSheetId="5" hidden="1">{"'Sheet1'!$L$16"}</definedName>
    <definedName name="_______a1" localSheetId="1" hidden="1">{"'Sheet1'!$L$16"}</definedName>
    <definedName name="_______a1" hidden="1">{"'Sheet1'!$L$16"}</definedName>
    <definedName name="_______ban2" localSheetId="5" hidden="1">{"'Sheet1'!$L$16"}</definedName>
    <definedName name="_______ban2" localSheetId="1" hidden="1">{"'Sheet1'!$L$16"}</definedName>
    <definedName name="_______ban2" hidden="1">{"'Sheet1'!$L$16"}</definedName>
    <definedName name="_______h1" localSheetId="5" hidden="1">{"'Sheet1'!$L$16"}</definedName>
    <definedName name="_______h1" localSheetId="1" hidden="1">{"'Sheet1'!$L$16"}</definedName>
    <definedName name="_______h1" hidden="1">{"'Sheet1'!$L$16"}</definedName>
    <definedName name="_______hu1" localSheetId="5" hidden="1">{"'Sheet1'!$L$16"}</definedName>
    <definedName name="_______hu1" localSheetId="1" hidden="1">{"'Sheet1'!$L$16"}</definedName>
    <definedName name="_______hu1" hidden="1">{"'Sheet1'!$L$16"}</definedName>
    <definedName name="_______hu2" localSheetId="5" hidden="1">{"'Sheet1'!$L$16"}</definedName>
    <definedName name="_______hu2" localSheetId="1" hidden="1">{"'Sheet1'!$L$16"}</definedName>
    <definedName name="_______hu2" hidden="1">{"'Sheet1'!$L$16"}</definedName>
    <definedName name="_______hu5" localSheetId="5" hidden="1">{"'Sheet1'!$L$16"}</definedName>
    <definedName name="_______hu5" localSheetId="1" hidden="1">{"'Sheet1'!$L$16"}</definedName>
    <definedName name="_______hu5" hidden="1">{"'Sheet1'!$L$16"}</definedName>
    <definedName name="_______hu6" localSheetId="5" hidden="1">{"'Sheet1'!$L$16"}</definedName>
    <definedName name="_______hu6" localSheetId="1" hidden="1">{"'Sheet1'!$L$16"}</definedName>
    <definedName name="_______hu6" hidden="1">{"'Sheet1'!$L$16"}</definedName>
    <definedName name="_______M36" localSheetId="5" hidden="1">{"'Sheet1'!$L$16"}</definedName>
    <definedName name="_______M36" localSheetId="1" hidden="1">{"'Sheet1'!$L$16"}</definedName>
    <definedName name="_______M36" hidden="1">{"'Sheet1'!$L$16"}</definedName>
    <definedName name="_______PA3" localSheetId="5" hidden="1">{"'Sheet1'!$L$16"}</definedName>
    <definedName name="_______PA3" localSheetId="1" hidden="1">{"'Sheet1'!$L$16"}</definedName>
    <definedName name="_______PA3" hidden="1">{"'Sheet1'!$L$16"}</definedName>
    <definedName name="_______Tru21" localSheetId="5" hidden="1">{"'Sheet1'!$L$16"}</definedName>
    <definedName name="_______Tru21" localSheetId="1" hidden="1">{"'Sheet1'!$L$16"}</definedName>
    <definedName name="_______Tru21" hidden="1">{"'Sheet1'!$L$16"}</definedName>
    <definedName name="______a1" localSheetId="5" hidden="1">{"'Sheet1'!$L$16"}</definedName>
    <definedName name="______a1" localSheetId="1" hidden="1">{"'Sheet1'!$L$16"}</definedName>
    <definedName name="______a1" hidden="1">{"'Sheet1'!$L$16"}</definedName>
    <definedName name="______B1" localSheetId="5" hidden="1">{"'Sheet1'!$L$16"}</definedName>
    <definedName name="______B1" localSheetId="1" hidden="1">{"'Sheet1'!$L$16"}</definedName>
    <definedName name="______B1" hidden="1">{"'Sheet1'!$L$16"}</definedName>
    <definedName name="______ban2" localSheetId="5" hidden="1">{"'Sheet1'!$L$16"}</definedName>
    <definedName name="______ban2" localSheetId="1" hidden="1">{"'Sheet1'!$L$16"}</definedName>
    <definedName name="______ban2" hidden="1">{"'Sheet1'!$L$16"}</definedName>
    <definedName name="______h1" localSheetId="5" hidden="1">{"'Sheet1'!$L$16"}</definedName>
    <definedName name="______h1" localSheetId="1" hidden="1">{"'Sheet1'!$L$16"}</definedName>
    <definedName name="______h1" hidden="1">{"'Sheet1'!$L$16"}</definedName>
    <definedName name="______hu1" localSheetId="5" hidden="1">{"'Sheet1'!$L$16"}</definedName>
    <definedName name="______hu1" localSheetId="1" hidden="1">{"'Sheet1'!$L$16"}</definedName>
    <definedName name="______hu1" hidden="1">{"'Sheet1'!$L$16"}</definedName>
    <definedName name="______hu2" localSheetId="5" hidden="1">{"'Sheet1'!$L$16"}</definedName>
    <definedName name="______hu2" localSheetId="1" hidden="1">{"'Sheet1'!$L$16"}</definedName>
    <definedName name="______hu2" hidden="1">{"'Sheet1'!$L$16"}</definedName>
    <definedName name="______hu5" localSheetId="5" hidden="1">{"'Sheet1'!$L$16"}</definedName>
    <definedName name="______hu5" localSheetId="1" hidden="1">{"'Sheet1'!$L$16"}</definedName>
    <definedName name="______hu5" hidden="1">{"'Sheet1'!$L$16"}</definedName>
    <definedName name="______hu6" localSheetId="5" hidden="1">{"'Sheet1'!$L$16"}</definedName>
    <definedName name="______hu6" localSheetId="1" hidden="1">{"'Sheet1'!$L$16"}</definedName>
    <definedName name="______hu6" hidden="1">{"'Sheet1'!$L$16"}</definedName>
    <definedName name="______M36" localSheetId="5" hidden="1">{"'Sheet1'!$L$16"}</definedName>
    <definedName name="______M36" localSheetId="1" hidden="1">{"'Sheet1'!$L$16"}</definedName>
    <definedName name="______M36" hidden="1">{"'Sheet1'!$L$16"}</definedName>
    <definedName name="______PA3" localSheetId="5" hidden="1">{"'Sheet1'!$L$16"}</definedName>
    <definedName name="______PA3" localSheetId="1" hidden="1">{"'Sheet1'!$L$16"}</definedName>
    <definedName name="______PA3" hidden="1">{"'Sheet1'!$L$16"}</definedName>
    <definedName name="______Tru21" localSheetId="5" hidden="1">{"'Sheet1'!$L$16"}</definedName>
    <definedName name="______Tru21" localSheetId="1" hidden="1">{"'Sheet1'!$L$16"}</definedName>
    <definedName name="______Tru21" hidden="1">{"'Sheet1'!$L$16"}</definedName>
    <definedName name="_____a1" localSheetId="5" hidden="1">{"'Sheet1'!$L$16"}</definedName>
    <definedName name="_____a1" localSheetId="1" hidden="1">{"'Sheet1'!$L$16"}</definedName>
    <definedName name="_____a1" hidden="1">{"'Sheet1'!$L$16"}</definedName>
    <definedName name="_____B1" localSheetId="5" hidden="1">{"'Sheet1'!$L$16"}</definedName>
    <definedName name="_____B1" localSheetId="1" hidden="1">{"'Sheet1'!$L$16"}</definedName>
    <definedName name="_____B1" hidden="1">{"'Sheet1'!$L$16"}</definedName>
    <definedName name="_____ban2" localSheetId="5" hidden="1">{"'Sheet1'!$L$16"}</definedName>
    <definedName name="_____ban2" localSheetId="1" hidden="1">{"'Sheet1'!$L$16"}</definedName>
    <definedName name="_____ban2" hidden="1">{"'Sheet1'!$L$16"}</definedName>
    <definedName name="_____h1" localSheetId="5" hidden="1">{"'Sheet1'!$L$16"}</definedName>
    <definedName name="_____h1" localSheetId="1" hidden="1">{"'Sheet1'!$L$16"}</definedName>
    <definedName name="_____h1" hidden="1">{"'Sheet1'!$L$16"}</definedName>
    <definedName name="_____hu1" localSheetId="5" hidden="1">{"'Sheet1'!$L$16"}</definedName>
    <definedName name="_____hu1" localSheetId="1" hidden="1">{"'Sheet1'!$L$16"}</definedName>
    <definedName name="_____hu1" hidden="1">{"'Sheet1'!$L$16"}</definedName>
    <definedName name="_____hu2" localSheetId="5" hidden="1">{"'Sheet1'!$L$16"}</definedName>
    <definedName name="_____hu2" localSheetId="1" hidden="1">{"'Sheet1'!$L$16"}</definedName>
    <definedName name="_____hu2" hidden="1">{"'Sheet1'!$L$16"}</definedName>
    <definedName name="_____hu5" localSheetId="5" hidden="1">{"'Sheet1'!$L$16"}</definedName>
    <definedName name="_____hu5" localSheetId="1" hidden="1">{"'Sheet1'!$L$16"}</definedName>
    <definedName name="_____hu5" hidden="1">{"'Sheet1'!$L$16"}</definedName>
    <definedName name="_____hu6" localSheetId="5" hidden="1">{"'Sheet1'!$L$16"}</definedName>
    <definedName name="_____hu6" localSheetId="1" hidden="1">{"'Sheet1'!$L$16"}</definedName>
    <definedName name="_____hu6" hidden="1">{"'Sheet1'!$L$16"}</definedName>
    <definedName name="_____M36" localSheetId="5" hidden="1">{"'Sheet1'!$L$16"}</definedName>
    <definedName name="_____M36" localSheetId="1" hidden="1">{"'Sheet1'!$L$16"}</definedName>
    <definedName name="_____M36" hidden="1">{"'Sheet1'!$L$16"}</definedName>
    <definedName name="_____NSO2" localSheetId="5" hidden="1">{"'Sheet1'!$L$16"}</definedName>
    <definedName name="_____NSO2" localSheetId="1" hidden="1">{"'Sheet1'!$L$16"}</definedName>
    <definedName name="_____NSO2" hidden="1">{"'Sheet1'!$L$16"}</definedName>
    <definedName name="_____PA3" localSheetId="5" hidden="1">{"'Sheet1'!$L$16"}</definedName>
    <definedName name="_____PA3" localSheetId="1" hidden="1">{"'Sheet1'!$L$16"}</definedName>
    <definedName name="_____PA3" hidden="1">{"'Sheet1'!$L$16"}</definedName>
    <definedName name="_____Tru21" localSheetId="5" hidden="1">{"'Sheet1'!$L$16"}</definedName>
    <definedName name="_____Tru21" localSheetId="1" hidden="1">{"'Sheet1'!$L$16"}</definedName>
    <definedName name="_____Tru21" hidden="1">{"'Sheet1'!$L$16"}</definedName>
    <definedName name="____a1" localSheetId="5" hidden="1">{"'Sheet1'!$L$16"}</definedName>
    <definedName name="____a1" localSheetId="1"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5" hidden="1">{"'Sheet1'!$L$16"}</definedName>
    <definedName name="____B1" localSheetId="1" hidden="1">{"'Sheet1'!$L$16"}</definedName>
    <definedName name="____B1" hidden="1">{"'Sheet1'!$L$16"}</definedName>
    <definedName name="____ban2" localSheetId="5" hidden="1">{"'Sheet1'!$L$16"}</definedName>
    <definedName name="____ban2" localSheetId="1" hidden="1">{"'Sheet1'!$L$16"}</definedName>
    <definedName name="____ban2" hidden="1">{"'Sheet1'!$L$16"}</definedName>
    <definedName name="____cep1" localSheetId="5" hidden="1">{"'Sheet1'!$L$16"}</definedName>
    <definedName name="____cep1" localSheetId="1" hidden="1">{"'Sheet1'!$L$16"}</definedName>
    <definedName name="____cep1" hidden="1">{"'Sheet1'!$L$16"}</definedName>
    <definedName name="____Coc39" localSheetId="5" hidden="1">{"'Sheet1'!$L$16"}</definedName>
    <definedName name="____Coc39" localSheetId="1" hidden="1">{"'Sheet1'!$L$16"}</definedName>
    <definedName name="____Coc39" hidden="1">{"'Sheet1'!$L$16"}</definedName>
    <definedName name="____Goi8" localSheetId="5" hidden="1">{"'Sheet1'!$L$16"}</definedName>
    <definedName name="____Goi8" localSheetId="1" hidden="1">{"'Sheet1'!$L$16"}</definedName>
    <definedName name="____Goi8" hidden="1">{"'Sheet1'!$L$16"}</definedName>
    <definedName name="____h1" localSheetId="5" hidden="1">{"'Sheet1'!$L$16"}</definedName>
    <definedName name="____h1" localSheetId="1" hidden="1">{"'Sheet1'!$L$16"}</definedName>
    <definedName name="____h1" hidden="1">{"'Sheet1'!$L$16"}</definedName>
    <definedName name="____hu1" localSheetId="5" hidden="1">{"'Sheet1'!$L$16"}</definedName>
    <definedName name="____hu1" localSheetId="1" hidden="1">{"'Sheet1'!$L$16"}</definedName>
    <definedName name="____hu1" hidden="1">{"'Sheet1'!$L$16"}</definedName>
    <definedName name="____hu2" localSheetId="5" hidden="1">{"'Sheet1'!$L$16"}</definedName>
    <definedName name="____hu2" localSheetId="1" hidden="1">{"'Sheet1'!$L$16"}</definedName>
    <definedName name="____hu2" hidden="1">{"'Sheet1'!$L$16"}</definedName>
    <definedName name="____hu5" localSheetId="5" hidden="1">{"'Sheet1'!$L$16"}</definedName>
    <definedName name="____hu5" localSheetId="1" hidden="1">{"'Sheet1'!$L$16"}</definedName>
    <definedName name="____hu5" hidden="1">{"'Sheet1'!$L$16"}</definedName>
    <definedName name="____hu6" localSheetId="5" hidden="1">{"'Sheet1'!$L$16"}</definedName>
    <definedName name="____hu6" localSheetId="1" hidden="1">{"'Sheet1'!$L$16"}</definedName>
    <definedName name="____hu6" hidden="1">{"'Sheet1'!$L$16"}</definedName>
    <definedName name="____Lan1" localSheetId="5" hidden="1">{"'Sheet1'!$L$16"}</definedName>
    <definedName name="____Lan1" localSheetId="1" hidden="1">{"'Sheet1'!$L$16"}</definedName>
    <definedName name="____Lan1" hidden="1">{"'Sheet1'!$L$16"}</definedName>
    <definedName name="____LAN3" localSheetId="5" hidden="1">{"'Sheet1'!$L$16"}</definedName>
    <definedName name="____LAN3" localSheetId="1" hidden="1">{"'Sheet1'!$L$16"}</definedName>
    <definedName name="____LAN3" hidden="1">{"'Sheet1'!$L$16"}</definedName>
    <definedName name="____lk2" localSheetId="5" hidden="1">{"'Sheet1'!$L$16"}</definedName>
    <definedName name="____lk2" localSheetId="1" hidden="1">{"'Sheet1'!$L$16"}</definedName>
    <definedName name="____lk2" hidden="1">{"'Sheet1'!$L$16"}</definedName>
    <definedName name="____M36" localSheetId="5" hidden="1">{"'Sheet1'!$L$16"}</definedName>
    <definedName name="____M36" localSheetId="1" hidden="1">{"'Sheet1'!$L$16"}</definedName>
    <definedName name="____M36" hidden="1">{"'Sheet1'!$L$16"}</definedName>
    <definedName name="____NSO2" localSheetId="5" hidden="1">{"'Sheet1'!$L$16"}</definedName>
    <definedName name="____NSO2" localSheetId="1" hidden="1">{"'Sheet1'!$L$16"}</definedName>
    <definedName name="____NSO2" hidden="1">{"'Sheet1'!$L$16"}</definedName>
    <definedName name="____PA3" localSheetId="5" hidden="1">{"'Sheet1'!$L$16"}</definedName>
    <definedName name="____PA3" localSheetId="1" hidden="1">{"'Sheet1'!$L$16"}</definedName>
    <definedName name="____PA3" hidden="1">{"'Sheet1'!$L$16"}</definedName>
    <definedName name="____Pl2" localSheetId="5" hidden="1">{"'Sheet1'!$L$16"}</definedName>
    <definedName name="____Pl2" localSheetId="1" hidden="1">{"'Sheet1'!$L$16"}</definedName>
    <definedName name="____Pl2" hidden="1">{"'Sheet1'!$L$16"}</definedName>
    <definedName name="____Tru21" localSheetId="5" hidden="1">{"'Sheet1'!$L$16"}</definedName>
    <definedName name="____Tru21" localSheetId="1" hidden="1">{"'Sheet1'!$L$16"}</definedName>
    <definedName name="____Tru21" hidden="1">{"'Sheet1'!$L$16"}</definedName>
    <definedName name="____tt3" localSheetId="5" hidden="1">{"'Sheet1'!$L$16"}</definedName>
    <definedName name="____tt3" localSheetId="1" hidden="1">{"'Sheet1'!$L$16"}</definedName>
    <definedName name="____tt3" hidden="1">{"'Sheet1'!$L$16"}</definedName>
    <definedName name="____TT31" localSheetId="5" hidden="1">{"'Sheet1'!$L$16"}</definedName>
    <definedName name="____TT31" localSheetId="1" hidden="1">{"'Sheet1'!$L$16"}</definedName>
    <definedName name="____TT31" hidden="1">{"'Sheet1'!$L$16"}</definedName>
    <definedName name="____xlfn.BAHTTEXT" hidden="1">#NAME?</definedName>
    <definedName name="___a1" localSheetId="5" hidden="1">{"'Sheet1'!$L$16"}</definedName>
    <definedName name="___a1" localSheetId="1" hidden="1">{"'Sheet1'!$L$16"}</definedName>
    <definedName name="___a1" hidden="1">{"'Sheet1'!$L$16"}</definedName>
    <definedName name="___B1" localSheetId="5" hidden="1">{"'Sheet1'!$L$16"}</definedName>
    <definedName name="___B1" localSheetId="1" hidden="1">{"'Sheet1'!$L$16"}</definedName>
    <definedName name="___B1" hidden="1">{"'Sheet1'!$L$16"}</definedName>
    <definedName name="___ban2" localSheetId="5" hidden="1">{"'Sheet1'!$L$16"}</definedName>
    <definedName name="___ban2" localSheetId="1" hidden="1">{"'Sheet1'!$L$16"}</definedName>
    <definedName name="___ban2" hidden="1">{"'Sheet1'!$L$16"}</definedName>
    <definedName name="___cep1" localSheetId="5" hidden="1">{"'Sheet1'!$L$16"}</definedName>
    <definedName name="___cep1" localSheetId="1" hidden="1">{"'Sheet1'!$L$16"}</definedName>
    <definedName name="___cep1" hidden="1">{"'Sheet1'!$L$16"}</definedName>
    <definedName name="___Coc39" localSheetId="5" hidden="1">{"'Sheet1'!$L$16"}</definedName>
    <definedName name="___Coc39" localSheetId="1" hidden="1">{"'Sheet1'!$L$16"}</definedName>
    <definedName name="___Coc39" hidden="1">{"'Sheet1'!$L$16"}</definedName>
    <definedName name="___Goi8" localSheetId="5" hidden="1">{"'Sheet1'!$L$16"}</definedName>
    <definedName name="___Goi8" localSheetId="1" hidden="1">{"'Sheet1'!$L$16"}</definedName>
    <definedName name="___Goi8" hidden="1">{"'Sheet1'!$L$16"}</definedName>
    <definedName name="___h1" localSheetId="5" hidden="1">{"'Sheet1'!$L$16"}</definedName>
    <definedName name="___h1" localSheetId="1" hidden="1">{"'Sheet1'!$L$16"}</definedName>
    <definedName name="___h1" hidden="1">{"'Sheet1'!$L$16"}</definedName>
    <definedName name="___hu1" localSheetId="5" hidden="1">{"'Sheet1'!$L$16"}</definedName>
    <definedName name="___hu1" localSheetId="1" hidden="1">{"'Sheet1'!$L$16"}</definedName>
    <definedName name="___hu1" hidden="1">{"'Sheet1'!$L$16"}</definedName>
    <definedName name="___hu2" localSheetId="5" hidden="1">{"'Sheet1'!$L$16"}</definedName>
    <definedName name="___hu2" localSheetId="1" hidden="1">{"'Sheet1'!$L$16"}</definedName>
    <definedName name="___hu2" hidden="1">{"'Sheet1'!$L$16"}</definedName>
    <definedName name="___hu5" localSheetId="5" hidden="1">{"'Sheet1'!$L$16"}</definedName>
    <definedName name="___hu5" localSheetId="1" hidden="1">{"'Sheet1'!$L$16"}</definedName>
    <definedName name="___hu5" hidden="1">{"'Sheet1'!$L$16"}</definedName>
    <definedName name="___hu6" localSheetId="5" hidden="1">{"'Sheet1'!$L$16"}</definedName>
    <definedName name="___hu6" localSheetId="1" hidden="1">{"'Sheet1'!$L$16"}</definedName>
    <definedName name="___hu6" hidden="1">{"'Sheet1'!$L$16"}</definedName>
    <definedName name="___Lan1" localSheetId="5" hidden="1">{"'Sheet1'!$L$16"}</definedName>
    <definedName name="___Lan1" localSheetId="1" hidden="1">{"'Sheet1'!$L$16"}</definedName>
    <definedName name="___Lan1" hidden="1">{"'Sheet1'!$L$16"}</definedName>
    <definedName name="___LAN3" localSheetId="5" hidden="1">{"'Sheet1'!$L$16"}</definedName>
    <definedName name="___LAN3" localSheetId="1" hidden="1">{"'Sheet1'!$L$16"}</definedName>
    <definedName name="___LAN3" hidden="1">{"'Sheet1'!$L$16"}</definedName>
    <definedName name="___lk2" localSheetId="5" hidden="1">{"'Sheet1'!$L$16"}</definedName>
    <definedName name="___lk2" localSheetId="1" hidden="1">{"'Sheet1'!$L$16"}</definedName>
    <definedName name="___lk2" hidden="1">{"'Sheet1'!$L$16"}</definedName>
    <definedName name="___M36" localSheetId="5" hidden="1">{"'Sheet1'!$L$16"}</definedName>
    <definedName name="___M36" localSheetId="1" hidden="1">{"'Sheet1'!$L$16"}</definedName>
    <definedName name="___M36" hidden="1">{"'Sheet1'!$L$16"}</definedName>
    <definedName name="___NSO2" localSheetId="5" hidden="1">{"'Sheet1'!$L$16"}</definedName>
    <definedName name="___NSO2" localSheetId="1" hidden="1">{"'Sheet1'!$L$16"}</definedName>
    <definedName name="___NSO2" hidden="1">{"'Sheet1'!$L$16"}</definedName>
    <definedName name="___PA3" localSheetId="5" hidden="1">{"'Sheet1'!$L$16"}</definedName>
    <definedName name="___PA3" localSheetId="1" hidden="1">{"'Sheet1'!$L$16"}</definedName>
    <definedName name="___PA3" hidden="1">{"'Sheet1'!$L$16"}</definedName>
    <definedName name="___Pl2" localSheetId="5" hidden="1">{"'Sheet1'!$L$16"}</definedName>
    <definedName name="___Pl2" localSheetId="1" hidden="1">{"'Sheet1'!$L$16"}</definedName>
    <definedName name="___Pl2" hidden="1">{"'Sheet1'!$L$16"}</definedName>
    <definedName name="___PL3" localSheetId="5" hidden="1">#REF!</definedName>
    <definedName name="___PL3" localSheetId="1" hidden="1">#REF!</definedName>
    <definedName name="___PL3" hidden="1">#REF!</definedName>
    <definedName name="___Tru21" localSheetId="5" hidden="1">{"'Sheet1'!$L$16"}</definedName>
    <definedName name="___Tru21" localSheetId="1" hidden="1">{"'Sheet1'!$L$16"}</definedName>
    <definedName name="___Tru21" hidden="1">{"'Sheet1'!$L$16"}</definedName>
    <definedName name="___tt3" localSheetId="5" hidden="1">{"'Sheet1'!$L$16"}</definedName>
    <definedName name="___tt3" localSheetId="1" hidden="1">{"'Sheet1'!$L$16"}</definedName>
    <definedName name="___tt3" hidden="1">{"'Sheet1'!$L$16"}</definedName>
    <definedName name="___TT31" localSheetId="5" hidden="1">{"'Sheet1'!$L$16"}</definedName>
    <definedName name="___TT31" localSheetId="1" hidden="1">{"'Sheet1'!$L$16"}</definedName>
    <definedName name="___TT31" hidden="1">{"'Sheet1'!$L$16"}</definedName>
    <definedName name="___xlfn.BAHTTEXT" hidden="1">#NAME?</definedName>
    <definedName name="__a1" localSheetId="5" hidden="1">{"'Sheet1'!$L$16"}</definedName>
    <definedName name="__a1" localSheetId="1" hidden="1">{"'Sheet1'!$L$16"}</definedName>
    <definedName name="__a1" hidden="1">{"'Sheet1'!$L$16"}</definedName>
    <definedName name="__a129" localSheetId="5"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5" hidden="1">{"'Sheet1'!$L$16"}</definedName>
    <definedName name="__B1" localSheetId="1" hidden="1">{"'Sheet1'!$L$16"}</definedName>
    <definedName name="__B1" hidden="1">{"'Sheet1'!$L$16"}</definedName>
    <definedName name="__ban2" localSheetId="5" hidden="1">{"'Sheet1'!$L$16"}</definedName>
    <definedName name="__ban2" localSheetId="1" hidden="1">{"'Sheet1'!$L$16"}</definedName>
    <definedName name="__ban2" hidden="1">{"'Sheet1'!$L$16"}</definedName>
    <definedName name="__cep1" localSheetId="5" hidden="1">{"'Sheet1'!$L$16"}</definedName>
    <definedName name="__cep1" localSheetId="1" hidden="1">{"'Sheet1'!$L$16"}</definedName>
    <definedName name="__cep1" hidden="1">{"'Sheet1'!$L$16"}</definedName>
    <definedName name="__Coc39" localSheetId="5" hidden="1">{"'Sheet1'!$L$16"}</definedName>
    <definedName name="__Coc39" localSheetId="1" hidden="1">{"'Sheet1'!$L$16"}</definedName>
    <definedName name="__Coc39" hidden="1">{"'Sheet1'!$L$16"}</definedName>
    <definedName name="__Goi8" localSheetId="5" hidden="1">{"'Sheet1'!$L$16"}</definedName>
    <definedName name="__Goi8" localSheetId="1" hidden="1">{"'Sheet1'!$L$16"}</definedName>
    <definedName name="__Goi8" hidden="1">{"'Sheet1'!$L$16"}</definedName>
    <definedName name="__h1" localSheetId="5" hidden="1">{"'Sheet1'!$L$16"}</definedName>
    <definedName name="__h1" localSheetId="1" hidden="1">{"'Sheet1'!$L$16"}</definedName>
    <definedName name="__h1" hidden="1">{"'Sheet1'!$L$16"}</definedName>
    <definedName name="__hu1" localSheetId="5" hidden="1">{"'Sheet1'!$L$16"}</definedName>
    <definedName name="__hu1" localSheetId="1" hidden="1">{"'Sheet1'!$L$16"}</definedName>
    <definedName name="__hu1" hidden="1">{"'Sheet1'!$L$16"}</definedName>
    <definedName name="__hu2" localSheetId="5" hidden="1">{"'Sheet1'!$L$16"}</definedName>
    <definedName name="__hu2" localSheetId="1" hidden="1">{"'Sheet1'!$L$16"}</definedName>
    <definedName name="__hu2" hidden="1">{"'Sheet1'!$L$16"}</definedName>
    <definedName name="__hu5" localSheetId="5" hidden="1">{"'Sheet1'!$L$16"}</definedName>
    <definedName name="__hu5" localSheetId="1" hidden="1">{"'Sheet1'!$L$16"}</definedName>
    <definedName name="__hu5" hidden="1">{"'Sheet1'!$L$16"}</definedName>
    <definedName name="__hu6" localSheetId="5" hidden="1">{"'Sheet1'!$L$16"}</definedName>
    <definedName name="__hu6" localSheetId="1" hidden="1">{"'Sheet1'!$L$16"}</definedName>
    <definedName name="__hu6" hidden="1">{"'Sheet1'!$L$16"}</definedName>
    <definedName name="__IntlFixup" hidden="1">TRUE</definedName>
    <definedName name="__Lan1" localSheetId="5" hidden="1">{"'Sheet1'!$L$16"}</definedName>
    <definedName name="__Lan1" localSheetId="1" hidden="1">{"'Sheet1'!$L$16"}</definedName>
    <definedName name="__Lan1" hidden="1">{"'Sheet1'!$L$16"}</definedName>
    <definedName name="__LAN3" localSheetId="5" hidden="1">{"'Sheet1'!$L$16"}</definedName>
    <definedName name="__LAN3" localSheetId="1" hidden="1">{"'Sheet1'!$L$16"}</definedName>
    <definedName name="__LAN3" hidden="1">{"'Sheet1'!$L$16"}</definedName>
    <definedName name="__lk2" localSheetId="5" hidden="1">{"'Sheet1'!$L$16"}</definedName>
    <definedName name="__lk2" localSheetId="1" hidden="1">{"'Sheet1'!$L$16"}</definedName>
    <definedName name="__lk2" hidden="1">{"'Sheet1'!$L$16"}</definedName>
    <definedName name="__M36" localSheetId="5" hidden="1">{"'Sheet1'!$L$16"}</definedName>
    <definedName name="__M36" localSheetId="1" hidden="1">{"'Sheet1'!$L$16"}</definedName>
    <definedName name="__M36" hidden="1">{"'Sheet1'!$L$16"}</definedName>
    <definedName name="__NSO2" localSheetId="5" hidden="1">{"'Sheet1'!$L$16"}</definedName>
    <definedName name="__NSO2" localSheetId="1" hidden="1">{"'Sheet1'!$L$16"}</definedName>
    <definedName name="__NSO2" hidden="1">{"'Sheet1'!$L$16"}</definedName>
    <definedName name="__PA3" localSheetId="5" hidden="1">{"'Sheet1'!$L$16"}</definedName>
    <definedName name="__PA3" localSheetId="1" hidden="1">{"'Sheet1'!$L$16"}</definedName>
    <definedName name="__PA3" hidden="1">{"'Sheet1'!$L$16"}</definedName>
    <definedName name="__Pl2" localSheetId="5" hidden="1">{"'Sheet1'!$L$16"}</definedName>
    <definedName name="__Pl2" localSheetId="1" hidden="1">{"'Sheet1'!$L$16"}</definedName>
    <definedName name="__Pl2" hidden="1">{"'Sheet1'!$L$16"}</definedName>
    <definedName name="__Tru21" localSheetId="5" hidden="1">{"'Sheet1'!$L$16"}</definedName>
    <definedName name="__Tru21" localSheetId="1" hidden="1">{"'Sheet1'!$L$16"}</definedName>
    <definedName name="__Tru21" hidden="1">{"'Sheet1'!$L$16"}</definedName>
    <definedName name="__tt3" localSheetId="5" hidden="1">{"'Sheet1'!$L$16"}</definedName>
    <definedName name="__tt3" localSheetId="1" hidden="1">{"'Sheet1'!$L$16"}</definedName>
    <definedName name="__tt3" hidden="1">{"'Sheet1'!$L$16"}</definedName>
    <definedName name="__TT31" localSheetId="5" hidden="1">{"'Sheet1'!$L$16"}</definedName>
    <definedName name="__TT31" localSheetId="1" hidden="1">{"'Sheet1'!$L$16"}</definedName>
    <definedName name="__TT31" hidden="1">{"'Sheet1'!$L$16"}</definedName>
    <definedName name="__vl2" localSheetId="5" hidden="1">{"'Sheet1'!$L$16"}</definedName>
    <definedName name="__vl2" localSheetId="1" hidden="1">{"'Sheet1'!$L$16"}</definedName>
    <definedName name="__vl2" hidden="1">{"'Sheet1'!$L$16"}</definedName>
    <definedName name="__xlfn.BAHTTEXT" hidden="1">#NAME?</definedName>
    <definedName name="_a1" localSheetId="5" hidden="1">{"'Sheet1'!$L$16"}</definedName>
    <definedName name="_a1" localSheetId="1" hidden="1">{"'Sheet1'!$L$16"}</definedName>
    <definedName name="_a1" hidden="1">{"'Sheet1'!$L$16"}</definedName>
    <definedName name="_a129" localSheetId="5"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5" hidden="1">{"'Sheet1'!$L$16"}</definedName>
    <definedName name="_a2" localSheetId="1" hidden="1">{"'Sheet1'!$L$16"}</definedName>
    <definedName name="_a2" hidden="1">{"'Sheet1'!$L$16"}</definedName>
    <definedName name="_A4" localSheetId="5" hidden="1">{"'Sheet1'!$L$16"}</definedName>
    <definedName name="_A4" localSheetId="1" hidden="1">{"'Sheet1'!$L$16"}</definedName>
    <definedName name="_A4" hidden="1">{"'Sheet1'!$L$16"}</definedName>
    <definedName name="_B1" localSheetId="5" hidden="1">{"'Sheet1'!$L$16"}</definedName>
    <definedName name="_B1" localSheetId="1" hidden="1">{"'Sheet1'!$L$16"}</definedName>
    <definedName name="_B1" hidden="1">{"'Sheet1'!$L$16"}</definedName>
    <definedName name="_b4" localSheetId="5" hidden="1">{"'Sheet1'!$L$16"}</definedName>
    <definedName name="_b4" localSheetId="1" hidden="1">{"'Sheet1'!$L$16"}</definedName>
    <definedName name="_b4" hidden="1">{"'Sheet1'!$L$16"}</definedName>
    <definedName name="_ba1" localSheetId="5" hidden="1">{#N/A,#N/A,FALSE,"Chi tiÆt"}</definedName>
    <definedName name="_ba1" localSheetId="1" hidden="1">{#N/A,#N/A,FALSE,"Chi tiÆt"}</definedName>
    <definedName name="_ba1" hidden="1">{#N/A,#N/A,FALSE,"Chi tiÆt"}</definedName>
    <definedName name="_ban2" localSheetId="5" hidden="1">{"'Sheet1'!$L$16"}</definedName>
    <definedName name="_ban2" localSheetId="1" hidden="1">{"'Sheet1'!$L$16"}</definedName>
    <definedName name="_ban2" hidden="1">{"'Sheet1'!$L$16"}</definedName>
    <definedName name="_Builtin155" hidden="1">#N/A</definedName>
    <definedName name="_CD2" localSheetId="5" hidden="1">{"'Sheet1'!$L$16"}</definedName>
    <definedName name="_CD2" localSheetId="1" hidden="1">{"'Sheet1'!$L$16"}</definedName>
    <definedName name="_CD2" hidden="1">{"'Sheet1'!$L$16"}</definedName>
    <definedName name="_cep1" localSheetId="5" hidden="1">{"'Sheet1'!$L$16"}</definedName>
    <definedName name="_cep1" localSheetId="1" hidden="1">{"'Sheet1'!$L$16"}</definedName>
    <definedName name="_cep1" hidden="1">{"'Sheet1'!$L$16"}</definedName>
    <definedName name="_Coc39" localSheetId="5" hidden="1">{"'Sheet1'!$L$16"}</definedName>
    <definedName name="_Coc39" localSheetId="1" hidden="1">{"'Sheet1'!$L$16"}</definedName>
    <definedName name="_Coc39" hidden="1">{"'Sheet1'!$L$16"}</definedName>
    <definedName name="_d1500" localSheetId="5" hidden="1">{"'Sheet1'!$L$16"}</definedName>
    <definedName name="_d1500" localSheetId="1" hidden="1">{"'Sheet1'!$L$16"}</definedName>
    <definedName name="_d1500" hidden="1">{"'Sheet1'!$L$16"}</definedName>
    <definedName name="_f5" localSheetId="5" hidden="1">{"'Sheet1'!$L$16"}</definedName>
    <definedName name="_f5" localSheetId="1" hidden="1">{"'Sheet1'!$L$16"}</definedName>
    <definedName name="_f5" hidden="1">{"'Sheet1'!$L$16"}</definedName>
    <definedName name="_Fill" localSheetId="5" hidden="1">#REF!</definedName>
    <definedName name="_Fill" localSheetId="1" hidden="1">#REF!</definedName>
    <definedName name="_Fill" hidden="1">#REF!</definedName>
    <definedName name="_xlnm._FilterDatabase" localSheetId="5" hidden="1">'Bieu 01 giai doan 21-25 (Lưu)'!$A$13:$BD$219</definedName>
    <definedName name="_xlnm._FilterDatabase" localSheetId="2" hidden="1">'ĐC KHV nam 2024'!$A$12:$AG$68</definedName>
    <definedName name="_xlnm._FilterDatabase" localSheetId="1" hidden="1">'Giai đoạn 2021-2025 (IN)'!$A$12:$AR$259</definedName>
    <definedName name="_xlnm._FilterDatabase" hidden="1">#REF!</definedName>
    <definedName name="_Goi8" localSheetId="5" hidden="1">{"'Sheet1'!$L$16"}</definedName>
    <definedName name="_Goi8" localSheetId="1" hidden="1">{"'Sheet1'!$L$16"}</definedName>
    <definedName name="_Goi8" hidden="1">{"'Sheet1'!$L$16"}</definedName>
    <definedName name="_h1" localSheetId="5" hidden="1">{"'Sheet1'!$L$16"}</definedName>
    <definedName name="_h1" localSheetId="1" hidden="1">{"'Sheet1'!$L$16"}</definedName>
    <definedName name="_h1" hidden="1">{"'Sheet1'!$L$16"}</definedName>
    <definedName name="_hu1" localSheetId="5" hidden="1">{"'Sheet1'!$L$16"}</definedName>
    <definedName name="_hu1" localSheetId="1" hidden="1">{"'Sheet1'!$L$16"}</definedName>
    <definedName name="_hu1" hidden="1">{"'Sheet1'!$L$16"}</definedName>
    <definedName name="_hu2" localSheetId="5" hidden="1">{"'Sheet1'!$L$16"}</definedName>
    <definedName name="_hu2" localSheetId="1" hidden="1">{"'Sheet1'!$L$16"}</definedName>
    <definedName name="_hu2" hidden="1">{"'Sheet1'!$L$16"}</definedName>
    <definedName name="_hu5" localSheetId="5" hidden="1">{"'Sheet1'!$L$16"}</definedName>
    <definedName name="_hu5" localSheetId="1" hidden="1">{"'Sheet1'!$L$16"}</definedName>
    <definedName name="_hu5" hidden="1">{"'Sheet1'!$L$16"}</definedName>
    <definedName name="_hu6" localSheetId="5" hidden="1">{"'Sheet1'!$L$16"}</definedName>
    <definedName name="_hu6" localSheetId="1" hidden="1">{"'Sheet1'!$L$16"}</definedName>
    <definedName name="_hu6" hidden="1">{"'Sheet1'!$L$16"}</definedName>
    <definedName name="_K146" localSheetId="5" hidden="1">{"'Sheet1'!$L$16"}</definedName>
    <definedName name="_K146" localSheetId="1" hidden="1">{"'Sheet1'!$L$16"}</definedName>
    <definedName name="_K146" hidden="1">{"'Sheet1'!$L$16"}</definedName>
    <definedName name="_k27" localSheetId="5" hidden="1">{"'Sheet1'!$L$16"}</definedName>
    <definedName name="_k27" localSheetId="1" hidden="1">{"'Sheet1'!$L$16"}</definedName>
    <definedName name="_k27" hidden="1">{"'Sheet1'!$L$16"}</definedName>
    <definedName name="_Key1" localSheetId="5" hidden="1">#REF!</definedName>
    <definedName name="_Key1" localSheetId="1" hidden="1">#REF!</definedName>
    <definedName name="_Key1" hidden="1">#REF!</definedName>
    <definedName name="_Key2" localSheetId="5" hidden="1">#REF!</definedName>
    <definedName name="_Key2" localSheetId="1" hidden="1">#REF!</definedName>
    <definedName name="_Key2" hidden="1">#REF!</definedName>
    <definedName name="_KH08" localSheetId="5" hidden="1">{#N/A,#N/A,FALSE,"Chi tiÆt"}</definedName>
    <definedName name="_KH08" localSheetId="1" hidden="1">{#N/A,#N/A,FALSE,"Chi tiÆt"}</definedName>
    <definedName name="_KH08" hidden="1">{#N/A,#N/A,FALSE,"Chi tiÆt"}</definedName>
    <definedName name="_km03" localSheetId="5" hidden="1">{"'Sheet1'!$L$16"}</definedName>
    <definedName name="_km03" localSheetId="1" hidden="1">{"'Sheet1'!$L$16"}</definedName>
    <definedName name="_km03" hidden="1">{"'Sheet1'!$L$16"}</definedName>
    <definedName name="_L123" localSheetId="5" hidden="1">{"'Sheet1'!$L$16"}</definedName>
    <definedName name="_L123" localSheetId="1" hidden="1">{"'Sheet1'!$L$16"}</definedName>
    <definedName name="_L123" hidden="1">{"'Sheet1'!$L$16"}</definedName>
    <definedName name="_L1234" localSheetId="5" hidden="1">{"'Sheet1'!$L$16"}</definedName>
    <definedName name="_L1234" localSheetId="1" hidden="1">{"'Sheet1'!$L$16"}</definedName>
    <definedName name="_L1234" hidden="1">{"'Sheet1'!$L$16"}</definedName>
    <definedName name="_Lan1" localSheetId="5" hidden="1">{"'Sheet1'!$L$16"}</definedName>
    <definedName name="_Lan1" localSheetId="1" hidden="1">{"'Sheet1'!$L$16"}</definedName>
    <definedName name="_Lan1" hidden="1">{"'Sheet1'!$L$16"}</definedName>
    <definedName name="_LAN3" localSheetId="5" hidden="1">{"'Sheet1'!$L$16"}</definedName>
    <definedName name="_LAN3" localSheetId="1" hidden="1">{"'Sheet1'!$L$16"}</definedName>
    <definedName name="_LAN3" hidden="1">{"'Sheet1'!$L$16"}</definedName>
    <definedName name="_lk2" localSheetId="5" hidden="1">{"'Sheet1'!$L$16"}</definedName>
    <definedName name="_lk2" localSheetId="1" hidden="1">{"'Sheet1'!$L$16"}</definedName>
    <definedName name="_lk2" hidden="1">{"'Sheet1'!$L$16"}</definedName>
    <definedName name="_m1233" localSheetId="5" hidden="1">{"'Sheet1'!$L$16"}</definedName>
    <definedName name="_m1233" localSheetId="1" hidden="1">{"'Sheet1'!$L$16"}</definedName>
    <definedName name="_m1233" hidden="1">{"'Sheet1'!$L$16"}</definedName>
    <definedName name="_M2" localSheetId="5" hidden="1">{"'Sheet1'!$L$16"}</definedName>
    <definedName name="_M2" localSheetId="1" hidden="1">{"'Sheet1'!$L$16"}</definedName>
    <definedName name="_M2" hidden="1">{"'Sheet1'!$L$16"}</definedName>
    <definedName name="_M36" localSheetId="5" hidden="1">{"'Sheet1'!$L$16"}</definedName>
    <definedName name="_M36" localSheetId="1" hidden="1">{"'Sheet1'!$L$16"}</definedName>
    <definedName name="_M36" hidden="1">{"'Sheet1'!$L$16"}</definedName>
    <definedName name="_MTL12" localSheetId="5" hidden="1">{"'Sheet1'!$L$16"}</definedName>
    <definedName name="_MTL12" localSheetId="1" hidden="1">{"'Sheet1'!$L$16"}</definedName>
    <definedName name="_MTL12" hidden="1">{"'Sheet1'!$L$16"}</definedName>
    <definedName name="_nam1" localSheetId="5" hidden="1">{"'Sheet1'!$L$16"}</definedName>
    <definedName name="_nam1" localSheetId="1" hidden="1">{"'Sheet1'!$L$16"}</definedName>
    <definedName name="_nam1" hidden="1">{"'Sheet1'!$L$16"}</definedName>
    <definedName name="_nam2" localSheetId="5" hidden="1">{#N/A,#N/A,FALSE,"Chi tiÆt"}</definedName>
    <definedName name="_nam2" localSheetId="1" hidden="1">{#N/A,#N/A,FALSE,"Chi tiÆt"}</definedName>
    <definedName name="_nam2" hidden="1">{#N/A,#N/A,FALSE,"Chi tiÆt"}</definedName>
    <definedName name="_nam3" localSheetId="5" hidden="1">{"'Sheet1'!$L$16"}</definedName>
    <definedName name="_nam3" localSheetId="1" hidden="1">{"'Sheet1'!$L$16"}</definedName>
    <definedName name="_nam3" hidden="1">{"'Sheet1'!$L$16"}</definedName>
    <definedName name="_nh2" localSheetId="5" hidden="1">{#N/A,#N/A,FALSE,"Chi tiÆt"}</definedName>
    <definedName name="_nh2" localSheetId="1" hidden="1">{#N/A,#N/A,FALSE,"Chi tiÆt"}</definedName>
    <definedName name="_nh2" hidden="1">{#N/A,#N/A,FALSE,"Chi tiÆt"}</definedName>
    <definedName name="_NSO2" localSheetId="5" hidden="1">{"'Sheet1'!$L$16"}</definedName>
    <definedName name="_NSO2" localSheetId="1" hidden="1">{"'Sheet1'!$L$16"}</definedName>
    <definedName name="_NSO2" hidden="1">{"'Sheet1'!$L$16"}</definedName>
    <definedName name="_Order1" hidden="1">255</definedName>
    <definedName name="_Order2" hidden="1">255</definedName>
    <definedName name="_PA3" localSheetId="5" hidden="1">{"'Sheet1'!$L$16"}</definedName>
    <definedName name="_PA3" localSheetId="1" hidden="1">{"'Sheet1'!$L$16"}</definedName>
    <definedName name="_PA3" hidden="1">{"'Sheet1'!$L$16"}</definedName>
    <definedName name="_phu3" localSheetId="5" hidden="1">{"'Sheet1'!$L$16"}</definedName>
    <definedName name="_phu3" localSheetId="1" hidden="1">{"'Sheet1'!$L$16"}</definedName>
    <definedName name="_phu3" hidden="1">{"'Sheet1'!$L$16"}</definedName>
    <definedName name="_Pl2" localSheetId="5" hidden="1">{"'Sheet1'!$L$16"}</definedName>
    <definedName name="_Pl2" localSheetId="1" hidden="1">{"'Sheet1'!$L$16"}</definedName>
    <definedName name="_Pl2" hidden="1">{"'Sheet1'!$L$16"}</definedName>
    <definedName name="_PL3" localSheetId="5" hidden="1">#REF!</definedName>
    <definedName name="_PL3" localSheetId="1" hidden="1">#REF!</definedName>
    <definedName name="_PL3" hidden="1">#REF!</definedName>
    <definedName name="_QLO7" hidden="1">#N/A</definedName>
    <definedName name="_Sort" localSheetId="5" hidden="1">#REF!</definedName>
    <definedName name="_Sort" localSheetId="1" hidden="1">#REF!</definedName>
    <definedName name="_Sort" hidden="1">#REF!</definedName>
    <definedName name="_Sortmoi" hidden="1">#N/A</definedName>
    <definedName name="_T12" localSheetId="5" hidden="1">{"'Sheet1'!$L$16"}</definedName>
    <definedName name="_T12" localSheetId="1" hidden="1">{"'Sheet1'!$L$16"}</definedName>
    <definedName name="_T12" hidden="1">{"'Sheet1'!$L$16"}</definedName>
    <definedName name="_TC07" localSheetId="5" hidden="1">{"'Sheet1'!$L$16"}</definedName>
    <definedName name="_TC07" localSheetId="1" hidden="1">{"'Sheet1'!$L$16"}</definedName>
    <definedName name="_TC07" hidden="1">{"'Sheet1'!$L$16"}</definedName>
    <definedName name="_TH2" localSheetId="5" hidden="1">{"'Sheet1'!$L$16"}</definedName>
    <definedName name="_TH2" localSheetId="1" hidden="1">{"'Sheet1'!$L$16"}</definedName>
    <definedName name="_TH2" hidden="1">{"'Sheet1'!$L$16"}</definedName>
    <definedName name="_TM2" localSheetId="5" hidden="1">{"'Sheet1'!$L$16"}</definedName>
    <definedName name="_TM2" localSheetId="1" hidden="1">{"'Sheet1'!$L$16"}</definedName>
    <definedName name="_TM2" hidden="1">{"'Sheet1'!$L$16"}</definedName>
    <definedName name="_Tru21" localSheetId="5" hidden="1">{"'Sheet1'!$L$16"}</definedName>
    <definedName name="_Tru21" localSheetId="1" hidden="1">{"'Sheet1'!$L$16"}</definedName>
    <definedName name="_Tru21" hidden="1">{"'Sheet1'!$L$16"}</definedName>
    <definedName name="_tt3" localSheetId="5" hidden="1">{"'Sheet1'!$L$16"}</definedName>
    <definedName name="_tt3" localSheetId="1" hidden="1">{"'Sheet1'!$L$16"}</definedName>
    <definedName name="_tt3" hidden="1">{"'Sheet1'!$L$16"}</definedName>
    <definedName name="_TT31" localSheetId="5" hidden="1">{"'Sheet1'!$L$16"}</definedName>
    <definedName name="_TT31" localSheetId="1" hidden="1">{"'Sheet1'!$L$16"}</definedName>
    <definedName name="_TT31" hidden="1">{"'Sheet1'!$L$16"}</definedName>
    <definedName name="_vl2" localSheetId="5" hidden="1">{"'Sheet1'!$L$16"}</definedName>
    <definedName name="_vl2" localSheetId="1" hidden="1">{"'Sheet1'!$L$16"}</definedName>
    <definedName name="_vl2" hidden="1">{"'Sheet1'!$L$16"}</definedName>
    <definedName name="a" localSheetId="5" hidden="1">{"'Sheet1'!$L$16"}</definedName>
    <definedName name="a" localSheetId="1" hidden="1">{"'Sheet1'!$L$16"}</definedName>
    <definedName name="a" hidden="1">{"'Sheet1'!$L$16"}</definedName>
    <definedName name="a1moi" localSheetId="5" hidden="1">{"'Sheet1'!$L$16"}</definedName>
    <definedName name="a1moi" localSheetId="1" hidden="1">{"'Sheet1'!$L$16"}</definedName>
    <definedName name="a1moi" hidden="1">{"'Sheet1'!$L$16"}</definedName>
    <definedName name="ABC" localSheetId="5" hidden="1">#REF!</definedName>
    <definedName name="ABC" localSheetId="1" hidden="1">#REF!</definedName>
    <definedName name="ABC" hidden="1">#REF!</definedName>
    <definedName name="AccessDatabase" hidden="1">"C:\My Documents\LeBinh\Xls\VP Cong ty\FORM.mdb"</definedName>
    <definedName name="ADADADD" localSheetId="5" hidden="1">{"'Sheet1'!$L$16"}</definedName>
    <definedName name="ADADADD" localSheetId="1" hidden="1">{"'Sheet1'!$L$16"}</definedName>
    <definedName name="ADADADD" hidden="1">{"'Sheet1'!$L$16"}</definedName>
    <definedName name="ẤDFSADFÁDFÁDF" localSheetId="5" hidden="1">#REF!</definedName>
    <definedName name="ẤDFSADFÁDFÁDF" localSheetId="1" hidden="1">#REF!</definedName>
    <definedName name="ẤDFSADFÁDFÁDF" hidden="1">#REF!</definedName>
    <definedName name="ae" localSheetId="5" hidden="1">{"'Sheet1'!$L$16"}</definedName>
    <definedName name="ae" localSheetId="1" hidden="1">{"'Sheet1'!$L$16"}</definedName>
    <definedName name="ae" hidden="1">{"'Sheet1'!$L$16"}</definedName>
    <definedName name="anscount" hidden="1">3</definedName>
    <definedName name="aqbnmjm" localSheetId="5" hidden="1">#REF!</definedName>
    <definedName name="aqbnmjm" localSheetId="1" hidden="1">#REF!</definedName>
    <definedName name="aqbnmjm" hidden="1">#REF!</definedName>
    <definedName name="AS2DocOpenMode" hidden="1">"AS2DocumentEdit"</definedName>
    <definedName name="asss" localSheetId="5" hidden="1">{"'Sheet1'!$L$16"}</definedName>
    <definedName name="asss" localSheetId="1" hidden="1">{"'Sheet1'!$L$16"}</definedName>
    <definedName name="asss" hidden="1">{"'Sheet1'!$L$16"}</definedName>
    <definedName name="ATGT" localSheetId="5" hidden="1">{"'Sheet1'!$L$16"}</definedName>
    <definedName name="ATGT" localSheetId="1" hidden="1">{"'Sheet1'!$L$16"}</definedName>
    <definedName name="ATGT" hidden="1">{"'Sheet1'!$L$16"}</definedName>
    <definedName name="B26XSKT21_25" localSheetId="5" hidden="1">#REF!</definedName>
    <definedName name="B26XSKT21_25" localSheetId="1" hidden="1">#REF!</definedName>
    <definedName name="B26XSKT21_25" hidden="1">#REF!</definedName>
    <definedName name="banql" localSheetId="5" hidden="1">{"'Sheet1'!$L$16"}</definedName>
    <definedName name="banql" localSheetId="1" hidden="1">{"'Sheet1'!$L$16"}</definedName>
    <definedName name="banql" hidden="1">{"'Sheet1'!$L$16"}</definedName>
    <definedName name="Bgiang" localSheetId="5" hidden="1">{"'Sheet1'!$L$16"}</definedName>
    <definedName name="Bgiang" localSheetId="1" hidden="1">{"'Sheet1'!$L$16"}</definedName>
    <definedName name="Bgiang" hidden="1">{"'Sheet1'!$L$16"}</definedName>
    <definedName name="BMS" localSheetId="5" hidden="1">{"'Sheet1'!$L$16"}</definedName>
    <definedName name="BMS" localSheetId="1" hidden="1">{"'Sheet1'!$L$16"}</definedName>
    <definedName name="BMS" hidden="1">{"'Sheet1'!$L$16"}</definedName>
    <definedName name="bql" localSheetId="5" hidden="1">{#N/A,#N/A,FALSE,"Chi tiÆt"}</definedName>
    <definedName name="bql" localSheetId="1" hidden="1">{#N/A,#N/A,FALSE,"Chi tiÆt"}</definedName>
    <definedName name="bql" hidden="1">{#N/A,#N/A,FALSE,"Chi tiÆt"}</definedName>
    <definedName name="Capvon" localSheetId="5" hidden="1">{#N/A,#N/A,FALSE,"Chi tiÆt"}</definedName>
    <definedName name="Capvon" localSheetId="1" hidden="1">{#N/A,#N/A,FALSE,"Chi tiÆt"}</definedName>
    <definedName name="Capvon" hidden="1">{#N/A,#N/A,FALSE,"Chi tiÆt"}</definedName>
    <definedName name="CBTH" localSheetId="5" hidden="1">{"'Sheet1'!$L$16"}</definedName>
    <definedName name="CBTH" localSheetId="1" hidden="1">{"'Sheet1'!$L$16"}</definedName>
    <definedName name="CBTH" hidden="1">{"'Sheet1'!$L$16"}</definedName>
    <definedName name="Chiettinh" localSheetId="5" hidden="1">{"'Sheet1'!$L$16"}</definedName>
    <definedName name="Chiettinh" localSheetId="1" hidden="1">{"'Sheet1'!$L$16"}</definedName>
    <definedName name="Chiettinh" hidden="1">{"'Sheet1'!$L$16"}</definedName>
    <definedName name="chilk" localSheetId="5" hidden="1">{"'Sheet1'!$L$16"}</definedName>
    <definedName name="chilk" localSheetId="1" hidden="1">{"'Sheet1'!$L$16"}</definedName>
    <definedName name="chilk" hidden="1">{"'Sheet1'!$L$16"}</definedName>
    <definedName name="chitietbgiang2" localSheetId="5" hidden="1">{"'Sheet1'!$L$16"}</definedName>
    <definedName name="chitietbgiang2" localSheetId="1" hidden="1">{"'Sheet1'!$L$16"}</definedName>
    <definedName name="chitietbgiang2" hidden="1">{"'Sheet1'!$L$16"}</definedName>
    <definedName name="chl" localSheetId="5" hidden="1">{"'Sheet1'!$L$16"}</definedName>
    <definedName name="chl" localSheetId="1" hidden="1">{"'Sheet1'!$L$16"}</definedName>
    <definedName name="chl" hidden="1">{"'Sheet1'!$L$16"}</definedName>
    <definedName name="co_cau_ktqd" hidden="1">#N/A</definedName>
    <definedName name="Coc_60" localSheetId="5" hidden="1">{"'Sheet1'!$L$16"}</definedName>
    <definedName name="Coc_60" localSheetId="1" hidden="1">{"'Sheet1'!$L$16"}</definedName>
    <definedName name="Coc_60" hidden="1">{"'Sheet1'!$L$16"}</definedName>
    <definedName name="CoCauN" localSheetId="5" hidden="1">{"'Sheet1'!$L$16"}</definedName>
    <definedName name="CoCauN" localSheetId="1" hidden="1">{"'Sheet1'!$L$16"}</definedName>
    <definedName name="CoCauN" hidden="1">{"'Sheet1'!$L$16"}</definedName>
    <definedName name="Code" localSheetId="5" hidden="1">#REF!</definedName>
    <definedName name="Code" localSheetId="1" hidden="1">#REF!</definedName>
    <definedName name="Code" hidden="1">#REF!</definedName>
    <definedName name="CP" localSheetId="5" hidden="1">#REF!</definedName>
    <definedName name="CP" localSheetId="1" hidden="1">#REF!</definedName>
    <definedName name="CP" hidden="1">#REF!</definedName>
    <definedName name="ctbbt" localSheetId="5" hidden="1">{"'Sheet1'!$L$16"}</definedName>
    <definedName name="ctbbt" localSheetId="1" hidden="1">{"'Sheet1'!$L$16"}</definedName>
    <definedName name="ctbbt" hidden="1">{"'Sheet1'!$L$16"}</definedName>
    <definedName name="CTCT1" localSheetId="5" hidden="1">{"'Sheet1'!$L$16"}</definedName>
    <definedName name="CTCT1" localSheetId="1" hidden="1">{"'Sheet1'!$L$16"}</definedName>
    <definedName name="CTCT1" hidden="1">{"'Sheet1'!$L$16"}</definedName>
    <definedName name="d" localSheetId="5" hidden="1">{"'Sheet1'!$L$16"}</definedName>
    <definedName name="d" localSheetId="1" hidden="1">{"'Sheet1'!$L$16"}</definedName>
    <definedName name="d" hidden="1">{"'Sheet1'!$L$16"}</definedName>
    <definedName name="Dang" localSheetId="5" hidden="1">#REF!</definedName>
    <definedName name="Dang" localSheetId="1" hidden="1">#REF!</definedName>
    <definedName name="Dang" hidden="1">#REF!</definedName>
    <definedName name="data1" localSheetId="5" hidden="1">#REF!</definedName>
    <definedName name="data1" localSheetId="1" hidden="1">#REF!</definedName>
    <definedName name="data1" hidden="1">#REF!</definedName>
    <definedName name="data2" localSheetId="5" hidden="1">#REF!</definedName>
    <definedName name="data2" localSheetId="1" hidden="1">#REF!</definedName>
    <definedName name="data2" hidden="1">#REF!</definedName>
    <definedName name="data3" localSheetId="5" hidden="1">#REF!</definedName>
    <definedName name="data3" localSheetId="1" hidden="1">#REF!</definedName>
    <definedName name="data3" hidden="1">#REF!</definedName>
    <definedName name="dđ" localSheetId="5" hidden="1">{"'Sheet1'!$L$16"}</definedName>
    <definedName name="dđ" localSheetId="1" hidden="1">{"'Sheet1'!$L$16"}</definedName>
    <definedName name="dđ" hidden="1">{"'Sheet1'!$L$16"}</definedName>
    <definedName name="DenDK" localSheetId="5" hidden="1">{"'Sheet1'!$L$16"}</definedName>
    <definedName name="DenDK" localSheetId="1" hidden="1">{"'Sheet1'!$L$16"}</definedName>
    <definedName name="DenDK" hidden="1">{"'Sheet1'!$L$16"}</definedName>
    <definedName name="dfg" localSheetId="5" hidden="1">{"'Sheet1'!$L$16"}</definedName>
    <definedName name="dfg" localSheetId="1" hidden="1">{"'Sheet1'!$L$16"}</definedName>
    <definedName name="dfg" hidden="1">{"'Sheet1'!$L$16"}</definedName>
    <definedName name="DFSDF" localSheetId="5" hidden="1">{"'Sheet1'!$L$16"}</definedName>
    <definedName name="DFSDF" localSheetId="1" hidden="1">{"'Sheet1'!$L$16"}</definedName>
    <definedName name="DFSDF" hidden="1">{"'Sheet1'!$L$16"}</definedName>
    <definedName name="dfvssd" localSheetId="5" hidden="1">#REF!</definedName>
    <definedName name="dfvssd" localSheetId="1" hidden="1">#REF!</definedName>
    <definedName name="dfvssd" hidden="1">#REF!</definedName>
    <definedName name="dgctp2" localSheetId="5" hidden="1">{"'Sheet1'!$L$16"}</definedName>
    <definedName name="dgctp2" localSheetId="1" hidden="1">{"'Sheet1'!$L$16"}</definedName>
    <definedName name="dgctp2" hidden="1">{"'Sheet1'!$L$16"}</definedName>
    <definedName name="dien" localSheetId="5" hidden="1">{"'Sheet1'!$L$16"}</definedName>
    <definedName name="dien" localSheetId="1" hidden="1">{"'Sheet1'!$L$16"}</definedName>
    <definedName name="dien" hidden="1">{"'Sheet1'!$L$16"}</definedName>
    <definedName name="Discount" localSheetId="5" hidden="1">#REF!</definedName>
    <definedName name="Discount" localSheetId="1" hidden="1">#REF!</definedName>
    <definedName name="Discount" hidden="1">#REF!</definedName>
    <definedName name="display_area_2" localSheetId="5" hidden="1">#REF!</definedName>
    <definedName name="display_area_2" localSheetId="1" hidden="1">#REF!</definedName>
    <definedName name="display_area_2" hidden="1">#REF!</definedName>
    <definedName name="Dot" localSheetId="5" hidden="1">{"'Sheet1'!$L$16"}</definedName>
    <definedName name="Dot" localSheetId="1" hidden="1">{"'Sheet1'!$L$16"}</definedName>
    <definedName name="Dot" hidden="1">{"'Sheet1'!$L$16"}</definedName>
    <definedName name="drf" localSheetId="5" hidden="1">#REF!</definedName>
    <definedName name="drf" localSheetId="1" hidden="1">#REF!</definedName>
    <definedName name="drf" hidden="1">#REF!</definedName>
    <definedName name="ds" localSheetId="5" hidden="1">{#N/A,#N/A,FALSE,"Chi tiÆt"}</definedName>
    <definedName name="ds" localSheetId="1" hidden="1">{#N/A,#N/A,FALSE,"Chi tiÆt"}</definedName>
    <definedName name="ds" hidden="1">{#N/A,#N/A,FALSE,"Chi tiÆt"}</definedName>
    <definedName name="dsfsd" localSheetId="5" hidden="1">#REF!</definedName>
    <definedName name="dsfsd" localSheetId="1" hidden="1">#REF!</definedName>
    <definedName name="dsfsd" hidden="1">#REF!</definedName>
    <definedName name="dsh" localSheetId="5" hidden="1">#REF!</definedName>
    <definedName name="dsh" localSheetId="1" hidden="1">#REF!</definedName>
    <definedName name="dsh" hidden="1">#REF!</definedName>
    <definedName name="dung" localSheetId="5" hidden="1">{"'Sheet1'!$L$16"}</definedName>
    <definedName name="dung" localSheetId="1" hidden="1">{"'Sheet1'!$L$16"}</definedName>
    <definedName name="dung" hidden="1">{"'Sheet1'!$L$16"}</definedName>
    <definedName name="Duongnaco" localSheetId="5" hidden="1">{"'Sheet1'!$L$16"}</definedName>
    <definedName name="Duongnaco" localSheetId="1" hidden="1">{"'Sheet1'!$L$16"}</definedName>
    <definedName name="Duongnaco" hidden="1">{"'Sheet1'!$L$16"}</definedName>
    <definedName name="duongvt" localSheetId="5" hidden="1">{"'Sheet1'!$L$16"}</definedName>
    <definedName name="duongvt" localSheetId="1" hidden="1">{"'Sheet1'!$L$16"}</definedName>
    <definedName name="duongvt" hidden="1">{"'Sheet1'!$L$16"}</definedName>
    <definedName name="dvgfsgdsdg" localSheetId="5" hidden="1">#REF!</definedName>
    <definedName name="dvgfsgdsdg" localSheetId="1" hidden="1">#REF!</definedName>
    <definedName name="dvgfsgdsdg" hidden="1">#REF!</definedName>
    <definedName name="faasdf" localSheetId="5" hidden="1">#REF!</definedName>
    <definedName name="faasdf" localSheetId="1" hidden="1">#REF!</definedName>
    <definedName name="faasdf" hidden="1">#REF!</definedName>
    <definedName name="fasf" localSheetId="5" hidden="1">{"'Sheet1'!$L$16"}</definedName>
    <definedName name="fasf" localSheetId="1" hidden="1">{"'Sheet1'!$L$16"}</definedName>
    <definedName name="fasf" hidden="1">{"'Sheet1'!$L$16"}</definedName>
    <definedName name="FCode" localSheetId="5" hidden="1">#REF!</definedName>
    <definedName name="FCode" localSheetId="1" hidden="1">#REF!</definedName>
    <definedName name="FCode" hidden="1">#REF!</definedName>
    <definedName name="fdfsf" localSheetId="5" hidden="1">{#N/A,#N/A,FALSE,"Chi tiÆt"}</definedName>
    <definedName name="fdfsf" localSheetId="1" hidden="1">{#N/A,#N/A,FALSE,"Chi tiÆt"}</definedName>
    <definedName name="fdfsf" hidden="1">{#N/A,#N/A,FALSE,"Chi tiÆt"}</definedName>
    <definedName name="fff" localSheetId="5" hidden="1">{"'Sheet1'!$L$16"}</definedName>
    <definedName name="fff" localSheetId="1" hidden="1">{"'Sheet1'!$L$16"}</definedName>
    <definedName name="fff" hidden="1">{"'Sheet1'!$L$16"}</definedName>
    <definedName name="fgn" localSheetId="5" hidden="1">{"'Sheet1'!$L$16"}</definedName>
    <definedName name="fgn" localSheetId="1" hidden="1">{"'Sheet1'!$L$16"}</definedName>
    <definedName name="fgn" hidden="1">{"'Sheet1'!$L$16"}</definedName>
    <definedName name="fsd" localSheetId="5" hidden="1">{"'Sheet1'!$L$16"}</definedName>
    <definedName name="fsd" localSheetId="1" hidden="1">{"'Sheet1'!$L$16"}</definedName>
    <definedName name="fsd" hidden="1">{"'Sheet1'!$L$16"}</definedName>
    <definedName name="fsdfdsf" localSheetId="5" hidden="1">{"'Sheet1'!$L$16"}</definedName>
    <definedName name="fsdfdsf" localSheetId="1" hidden="1">{"'Sheet1'!$L$16"}</definedName>
    <definedName name="fsdfdsf" hidden="1">{"'Sheet1'!$L$16"}</definedName>
    <definedName name="g" localSheetId="5" hidden="1">{"'Sheet1'!$L$16"}</definedName>
    <definedName name="g" localSheetId="1" hidden="1">{"'Sheet1'!$L$16"}</definedName>
    <definedName name="g" hidden="1">{"'Sheet1'!$L$16"}</definedName>
    <definedName name="gdgd" hidden="1">#N/A</definedName>
    <definedName name="gfdgdfgd" hidden="1">#N/A</definedName>
    <definedName name="gfdgfd" localSheetId="5" hidden="1">{"'Sheet1'!$L$16"}</definedName>
    <definedName name="gfdgfd" localSheetId="1" hidden="1">{"'Sheet1'!$L$16"}</definedName>
    <definedName name="gfdgfd" hidden="1">{"'Sheet1'!$L$16"}</definedName>
    <definedName name="ggdgd" hidden="1">#N/A</definedName>
    <definedName name="gggggggggggg" localSheetId="5" hidden="1">{"'Sheet1'!$L$16"}</definedName>
    <definedName name="gggggggggggg" localSheetId="1" hidden="1">{"'Sheet1'!$L$16"}</definedName>
    <definedName name="gggggggggggg" hidden="1">{"'Sheet1'!$L$16"}</definedName>
    <definedName name="ggh" localSheetId="5" hidden="1">{"'Sheet1'!$L$16"}</definedName>
    <definedName name="ggh" localSheetId="1" hidden="1">{"'Sheet1'!$L$16"}</definedName>
    <definedName name="ggh" hidden="1">{"'Sheet1'!$L$16"}</definedName>
    <definedName name="ggsdg" hidden="1">#N/A</definedName>
    <definedName name="ggsf" hidden="1">#N/A</definedName>
    <definedName name="gkghk" localSheetId="5" hidden="1">#REF!</definedName>
    <definedName name="gkghk" localSheetId="1" hidden="1">#REF!</definedName>
    <definedName name="gkghk" hidden="1">#REF!</definedName>
    <definedName name="GPMB" localSheetId="5"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5" hidden="1">{"'Sheet1'!$L$16"}</definedName>
    <definedName name="gra" localSheetId="1" hidden="1">{"'Sheet1'!$L$16"}</definedName>
    <definedName name="gra" hidden="1">{"'Sheet1'!$L$16"}</definedName>
    <definedName name="gsgsg" hidden="1">#N/A</definedName>
    <definedName name="gsgsgs" hidden="1">#N/A</definedName>
    <definedName name="h" localSheetId="5" hidden="1">{"'Sheet1'!$L$16"}</definedName>
    <definedName name="h" localSheetId="1" hidden="1">{"'Sheet1'!$L$16"}</definedName>
    <definedName name="h" hidden="1">{"'Sheet1'!$L$16"}</definedName>
    <definedName name="hanh" localSheetId="5" hidden="1">{"'Sheet1'!$L$16"}</definedName>
    <definedName name="hanh" localSheetId="1" hidden="1">{"'Sheet1'!$L$16"}</definedName>
    <definedName name="hanh" hidden="1">{"'Sheet1'!$L$16"}</definedName>
    <definedName name="HDVDT" localSheetId="5" hidden="1">#REF!</definedName>
    <definedName name="HDVDT" localSheetId="1" hidden="1">#REF!</definedName>
    <definedName name="HDVDT" hidden="1">#REF!</definedName>
    <definedName name="hfdsh" localSheetId="5" hidden="1">#REF!</definedName>
    <definedName name="hfdsh" localSheetId="1" hidden="1">#REF!</definedName>
    <definedName name="hfdsh" hidden="1">#REF!</definedName>
    <definedName name="HiddenRows" localSheetId="5" hidden="1">#REF!</definedName>
    <definedName name="HiddenRows" localSheetId="1" hidden="1">#REF!</definedName>
    <definedName name="HiddenRows" hidden="1">#REF!</definedName>
    <definedName name="hjjkl" localSheetId="5" hidden="1">{"'Sheet1'!$L$16"}</definedName>
    <definedName name="hjjkl" localSheetId="1" hidden="1">{"'Sheet1'!$L$16"}</definedName>
    <definedName name="hjjkl" hidden="1">{"'Sheet1'!$L$16"}</definedName>
    <definedName name="Hong" localSheetId="5" hidden="1">{"'Sheet1'!$L$16"}</definedName>
    <definedName name="Hong" localSheetId="1" hidden="1">{"'Sheet1'!$L$16"}</definedName>
    <definedName name="Hong" hidden="1">{"'Sheet1'!$L$16"}</definedName>
    <definedName name="htlm" localSheetId="5" hidden="1">{"'Sheet1'!$L$16"}</definedName>
    <definedName name="htlm" localSheetId="1" hidden="1">{"'Sheet1'!$L$16"}</definedName>
    <definedName name="htlm" hidden="1">{"'Sheet1'!$L$16"}</definedName>
    <definedName name="HTML_CodePage" hidden="1">950</definedName>
    <definedName name="HTML_Control" localSheetId="5" hidden="1">{"'Sheet1'!$L$16"}</definedName>
    <definedName name="HTML_Control" localSheetId="1" hidden="1">{"'Sheet1'!$L$16"}</definedName>
    <definedName name="HTML_Control" hidden="1">{"'Sheet1'!$L$16"}</definedName>
    <definedName name="HTML_Controlmoi" localSheetId="5" hidden="1">{"'Sheet1'!$L$16"}</definedName>
    <definedName name="HTML_Controlmoi" localSheetId="1"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localSheetId="5" hidden="1">{"'Sheet1'!$L$16"}</definedName>
    <definedName name="HTMT" localSheetId="1" hidden="1">{"'Sheet1'!$L$16"}</definedName>
    <definedName name="HTMT" hidden="1">{"'Sheet1'!$L$16"}</definedName>
    <definedName name="HTMT1" localSheetId="5" hidden="1">{#N/A,#N/A,FALSE,"Sheet1"}</definedName>
    <definedName name="HTMT1" localSheetId="1" hidden="1">{#N/A,#N/A,FALSE,"Sheet1"}</definedName>
    <definedName name="HTMT1" hidden="1">{#N/A,#N/A,FALSE,"Sheet1"}</definedName>
    <definedName name="htrhrt" localSheetId="5" hidden="1">{"'Sheet1'!$L$16"}</definedName>
    <definedName name="htrhrt" localSheetId="1" hidden="1">{"'Sheet1'!$L$16"}</definedName>
    <definedName name="htrhrt" hidden="1">{"'Sheet1'!$L$16"}</definedName>
    <definedName name="hu" localSheetId="5" hidden="1">{"'Sheet1'!$L$16"}</definedName>
    <definedName name="hu" localSheetId="1" hidden="1">{"'Sheet1'!$L$16"}</definedName>
    <definedName name="hu" hidden="1">{"'Sheet1'!$L$16"}</definedName>
    <definedName name="hui" localSheetId="5" hidden="1">{"'Sheet1'!$L$16"}</definedName>
    <definedName name="hui" localSheetId="1" hidden="1">{"'Sheet1'!$L$16"}</definedName>
    <definedName name="hui" hidden="1">{"'Sheet1'!$L$16"}</definedName>
    <definedName name="HUU" localSheetId="5" hidden="1">{"'Sheet1'!$L$16"}</definedName>
    <definedName name="HUU" localSheetId="1" hidden="1">{"'Sheet1'!$L$16"}</definedName>
    <definedName name="HUU" hidden="1">{"'Sheet1'!$L$16"}</definedName>
    <definedName name="huy" localSheetId="5" hidden="1">{"'Sheet1'!$L$16"}</definedName>
    <definedName name="huy" localSheetId="1" hidden="1">{"'Sheet1'!$L$16"}</definedName>
    <definedName name="huy" hidden="1">{"'Sheet1'!$L$16"}</definedName>
    <definedName name="huymoi" localSheetId="5" hidden="1">{"'Sheet1'!$L$16"}</definedName>
    <definedName name="huymoi" localSheetId="1" hidden="1">{"'Sheet1'!$L$16"}</definedName>
    <definedName name="huymoi" hidden="1">{"'Sheet1'!$L$16"}</definedName>
    <definedName name="huynh" localSheetId="5" hidden="1">#REF!</definedName>
    <definedName name="huynh" localSheetId="1" hidden="1">#REF!</definedName>
    <definedName name="huynh" hidden="1">#REF!</definedName>
    <definedName name="j" localSheetId="5" hidden="1">{"'Sheet1'!$L$16"}</definedName>
    <definedName name="j" localSheetId="1" hidden="1">{"'Sheet1'!$L$16"}</definedName>
    <definedName name="j" hidden="1">{"'Sheet1'!$L$16"}</definedName>
    <definedName name="jkjk" localSheetId="5" hidden="1">{"'Sheet1'!$L$16"}</definedName>
    <definedName name="jkjk" localSheetId="1" hidden="1">{"'Sheet1'!$L$16"}</definedName>
    <definedName name="jkjk" hidden="1">{"'Sheet1'!$L$16"}</definedName>
    <definedName name="jrjthkghdkg" localSheetId="5" hidden="1">#REF!</definedName>
    <definedName name="jrjthkghdkg" localSheetId="1" hidden="1">#REF!</definedName>
    <definedName name="jrjthkghdkg" hidden="1">#REF!</definedName>
    <definedName name="k" localSheetId="5" hidden="1">{"'Sheet1'!$L$16"}</definedName>
    <definedName name="k" localSheetId="1" hidden="1">{"'Sheet1'!$L$16"}</definedName>
    <definedName name="k" hidden="1">{"'Sheet1'!$L$16"}</definedName>
    <definedName name="kghkgh" localSheetId="5" hidden="1">#REF!</definedName>
    <definedName name="kghkgh" localSheetId="1" hidden="1">#REF!</definedName>
    <definedName name="kghkgh" hidden="1">#REF!</definedName>
    <definedName name="khla09" localSheetId="5" hidden="1">{"'Sheet1'!$L$16"}</definedName>
    <definedName name="khla09" localSheetId="1" hidden="1">{"'Sheet1'!$L$16"}</definedName>
    <definedName name="khla09" hidden="1">{"'Sheet1'!$L$16"}</definedName>
    <definedName name="khongtruotgia" localSheetId="5" hidden="1">{"'Sheet1'!$L$16"}</definedName>
    <definedName name="khongtruotgia" localSheetId="1" hidden="1">{"'Sheet1'!$L$16"}</definedName>
    <definedName name="khongtruotgia" hidden="1">{"'Sheet1'!$L$16"}</definedName>
    <definedName name="khvh09" localSheetId="5" hidden="1">{"'Sheet1'!$L$16"}</definedName>
    <definedName name="khvh09" localSheetId="1" hidden="1">{"'Sheet1'!$L$16"}</definedName>
    <definedName name="khvh09" hidden="1">{"'Sheet1'!$L$16"}</definedName>
    <definedName name="khvx09" localSheetId="5" hidden="1">{#N/A,#N/A,FALSE,"Chi tiÆt"}</definedName>
    <definedName name="khvx09" localSheetId="1" hidden="1">{#N/A,#N/A,FALSE,"Chi tiÆt"}</definedName>
    <definedName name="khvx09" hidden="1">{#N/A,#N/A,FALSE,"Chi tiÆt"}</definedName>
    <definedName name="KHYt09" localSheetId="5" hidden="1">{"'Sheet1'!$L$16"}</definedName>
    <definedName name="KHYt09" localSheetId="1" hidden="1">{"'Sheet1'!$L$16"}</definedName>
    <definedName name="KHYt09" hidden="1">{"'Sheet1'!$L$16"}</definedName>
    <definedName name="kjgjyhb" localSheetId="5"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Lduonggiaods" localSheetId="5" hidden="1">{"'Sheet1'!$L$16"}</definedName>
    <definedName name="KLduonggiaods" localSheetId="1" hidden="1">{"'Sheet1'!$L$16"}</definedName>
    <definedName name="KLduonggiaods" hidden="1">{"'Sheet1'!$L$16"}</definedName>
    <definedName name="ksbn" localSheetId="5" hidden="1">{"'Sheet1'!$L$16"}</definedName>
    <definedName name="ksbn" localSheetId="1" hidden="1">{"'Sheet1'!$L$16"}</definedName>
    <definedName name="ksbn" hidden="1">{"'Sheet1'!$L$16"}</definedName>
    <definedName name="kshn" localSheetId="5" hidden="1">{"'Sheet1'!$L$16"}</definedName>
    <definedName name="kshn" localSheetId="1" hidden="1">{"'Sheet1'!$L$16"}</definedName>
    <definedName name="kshn" hidden="1">{"'Sheet1'!$L$16"}</definedName>
    <definedName name="ksls" localSheetId="5" hidden="1">{"'Sheet1'!$L$16"}</definedName>
    <definedName name="ksls" localSheetId="1" hidden="1">{"'Sheet1'!$L$16"}</definedName>
    <definedName name="ksls" hidden="1">{"'Sheet1'!$L$16"}</definedName>
    <definedName name="l" localSheetId="5" hidden="1">{"'Sheet1'!$L$16"}</definedName>
    <definedName name="l" localSheetId="1" hidden="1">{"'Sheet1'!$L$16"}</definedName>
    <definedName name="l" hidden="1">{"'Sheet1'!$L$16"}</definedName>
    <definedName name="l2pa1" localSheetId="5" hidden="1">{"'Sheet1'!$L$16"}</definedName>
    <definedName name="l2pa1" localSheetId="1" hidden="1">{"'Sheet1'!$L$16"}</definedName>
    <definedName name="l2pa1" hidden="1">{"'Sheet1'!$L$16"}</definedName>
    <definedName name="lam" localSheetId="5" hidden="1">{"'Sheet1'!$L$16"}</definedName>
    <definedName name="lam" localSheetId="1" hidden="1">{"'Sheet1'!$L$16"}</definedName>
    <definedName name="lam" hidden="1">{"'Sheet1'!$L$16"}</definedName>
    <definedName name="lan" localSheetId="5" hidden="1">{#N/A,#N/A,TRUE,"BT M200 da 10x20"}</definedName>
    <definedName name="lan" localSheetId="1" hidden="1">{#N/A,#N/A,TRUE,"BT M200 da 10x20"}</definedName>
    <definedName name="lan" hidden="1">{#N/A,#N/A,TRUE,"BT M200 da 10x20"}</definedName>
    <definedName name="langson" localSheetId="5" hidden="1">{"'Sheet1'!$L$16"}</definedName>
    <definedName name="langson" localSheetId="1" hidden="1">{"'Sheet1'!$L$16"}</definedName>
    <definedName name="langson" hidden="1">{"'Sheet1'!$L$16"}</definedName>
    <definedName name="lc" localSheetId="5" hidden="1">{"'Sheet1'!$L$16"}</definedName>
    <definedName name="lc" localSheetId="1" hidden="1">{"'Sheet1'!$L$16"}</definedName>
    <definedName name="lc" hidden="1">{"'Sheet1'!$L$16"}</definedName>
    <definedName name="linh" localSheetId="5" hidden="1">{"'Sheet1'!$L$16"}</definedName>
    <definedName name="linh" localSheetId="1" hidden="1">{"'Sheet1'!$L$16"}</definedName>
    <definedName name="linh" hidden="1">{"'Sheet1'!$L$16"}</definedName>
    <definedName name="lk" localSheetId="5" hidden="1">#REF!</definedName>
    <definedName name="lk" localSheetId="1" hidden="1">#REF!</definedName>
    <definedName name="lk" hidden="1">#REF!</definedName>
    <definedName name="luc" localSheetId="5" hidden="1">{"'Sheet1'!$L$16"}</definedName>
    <definedName name="luc" localSheetId="1" hidden="1">{"'Sheet1'!$L$16"}</definedName>
    <definedName name="luc" hidden="1">{"'Sheet1'!$L$16"}</definedName>
    <definedName name="m" localSheetId="5" hidden="1">{"'Sheet1'!$L$16"}</definedName>
    <definedName name="m" localSheetId="1" hidden="1">{"'Sheet1'!$L$16"}</definedName>
    <definedName name="m" hidden="1">{"'Sheet1'!$L$16"}</definedName>
    <definedName name="mai" localSheetId="5" hidden="1">{"'Sheet1'!$L$16"}</definedName>
    <definedName name="mai" localSheetId="1" hidden="1">{"'Sheet1'!$L$16"}</definedName>
    <definedName name="mai" hidden="1">{"'Sheet1'!$L$16"}</definedName>
    <definedName name="matbang" localSheetId="5" hidden="1">{"'Sheet1'!$L$16"}</definedName>
    <definedName name="matbang" localSheetId="1" hidden="1">{"'Sheet1'!$L$16"}</definedName>
    <definedName name="matbang" hidden="1">{"'Sheet1'!$L$16"}</definedName>
    <definedName name="mo" localSheetId="5" hidden="1">{"'Sheet1'!$L$16"}</definedName>
    <definedName name="mo" localSheetId="1" hidden="1">{"'Sheet1'!$L$16"}</definedName>
    <definedName name="mo" hidden="1">{"'Sheet1'!$L$16"}</definedName>
    <definedName name="moi" localSheetId="5" hidden="1">{"'Sheet1'!$L$16"}</definedName>
    <definedName name="moi" localSheetId="1" hidden="1">{"'Sheet1'!$L$16"}</definedName>
    <definedName name="moi" hidden="1">{"'Sheet1'!$L$16"}</definedName>
    <definedName name="mot" localSheetId="5" hidden="1">{"'Sheet1'!$L$16"}</definedName>
    <definedName name="mot" localSheetId="1" hidden="1">{"'Sheet1'!$L$16"}</definedName>
    <definedName name="mot" hidden="1">{"'Sheet1'!$L$16"}</definedName>
    <definedName name="mvac" localSheetId="5" hidden="1">{"'Sheet1'!$L$16"}</definedName>
    <definedName name="mvac" localSheetId="1" hidden="1">{"'Sheet1'!$L$16"}</definedName>
    <definedName name="mvac" hidden="1">{"'Sheet1'!$L$16"}</definedName>
    <definedName name="n" localSheetId="5" hidden="1">{"'Sheet1'!$L$16"}</definedName>
    <definedName name="n" localSheetId="1" hidden="1">{"'Sheet1'!$L$16"}</definedName>
    <definedName name="n" hidden="1">{"'Sheet1'!$L$16"}</definedName>
    <definedName name="nam" localSheetId="5" hidden="1">{"'Sheet1'!$L$16"}</definedName>
    <definedName name="nam" localSheetId="1" hidden="1">{"'Sheet1'!$L$16"}</definedName>
    <definedName name="nam" hidden="1">{"'Sheet1'!$L$16"}</definedName>
    <definedName name="new" hidden="1">#N/A</definedName>
    <definedName name="ng.cong.nhan" localSheetId="5" hidden="1">{"'Sheet1'!$L$16"}</definedName>
    <definedName name="ng.cong.nhan" localSheetId="1" hidden="1">{"'Sheet1'!$L$16"}</definedName>
    <definedName name="ng.cong.nhan" hidden="1">{"'Sheet1'!$L$16"}</definedName>
    <definedName name="ngu" localSheetId="5" hidden="1">{"'Sheet1'!$L$16"}</definedName>
    <definedName name="ngu" localSheetId="1" hidden="1">{"'Sheet1'!$L$16"}</definedName>
    <definedName name="ngu" hidden="1">{"'Sheet1'!$L$16"}</definedName>
    <definedName name="NHANH2_CG4" localSheetId="5" hidden="1">{"'Sheet1'!$L$16"}</definedName>
    <definedName name="NHANH2_CG4" localSheetId="1" hidden="1">{"'Sheet1'!$L$16"}</definedName>
    <definedName name="NHANH2_CG4" hidden="1">{"'Sheet1'!$L$16"}</definedName>
    <definedName name="nnnn" localSheetId="5" hidden="1">{"'Sheet1'!$L$16"}</definedName>
    <definedName name="nnnn" localSheetId="1" hidden="1">{"'Sheet1'!$L$16"}</definedName>
    <definedName name="nnnn" hidden="1">{"'Sheet1'!$L$16"}</definedName>
    <definedName name="NUOCHKHOAN" localSheetId="5" hidden="1">{"'Sheet1'!$L$16"}</definedName>
    <definedName name="NUOCHKHOAN" localSheetId="1" hidden="1">{"'Sheet1'!$L$16"}</definedName>
    <definedName name="NUOCHKHOAN" hidden="1">{"'Sheet1'!$L$16"}</definedName>
    <definedName name="NUOCHKHOANMOI" localSheetId="5" hidden="1">{"'Sheet1'!$L$16"}</definedName>
    <definedName name="NUOCHKHOANMOI" localSheetId="1" hidden="1">{"'Sheet1'!$L$16"}</definedName>
    <definedName name="NUOCHKHOANMOI" hidden="1">{"'Sheet1'!$L$16"}</definedName>
    <definedName name="ODA" localSheetId="5" hidden="1">{"'Sheet1'!$L$16"}</definedName>
    <definedName name="ODA" localSheetId="1" hidden="1">{"'Sheet1'!$L$16"}</definedName>
    <definedName name="ODA" hidden="1">{"'Sheet1'!$L$16"}</definedName>
    <definedName name="OrderTable" localSheetId="5" hidden="1">#REF!</definedName>
    <definedName name="OrderTable" localSheetId="1" hidden="1">#REF!</definedName>
    <definedName name="OrderTable" hidden="1">#REF!</definedName>
    <definedName name="PAIII_" localSheetId="5" hidden="1">{"'Sheet1'!$L$16"}</definedName>
    <definedName name="PAIII_" localSheetId="1" hidden="1">{"'Sheet1'!$L$16"}</definedName>
    <definedName name="PAIII_" hidden="1">{"'Sheet1'!$L$16"}</definedName>
    <definedName name="PDo" localSheetId="5" hidden="1">{"'Sheet1'!$L$16"}</definedName>
    <definedName name="PDo" localSheetId="1" hidden="1">{"'Sheet1'!$L$16"}</definedName>
    <definedName name="PDo" hidden="1">{"'Sheet1'!$L$16"}</definedName>
    <definedName name="PMS" localSheetId="5" hidden="1">{"'Sheet1'!$L$16"}</definedName>
    <definedName name="PMS" localSheetId="1" hidden="1">{"'Sheet1'!$L$16"}</definedName>
    <definedName name="PMS" hidden="1">{"'Sheet1'!$L$16"}</definedName>
    <definedName name="_xlnm.Print_Area" localSheetId="5">'Bieu 01 giai doan 21-25 (Lưu)'!$A$2:$AV$218</definedName>
    <definedName name="_xlnm.Print_Area" localSheetId="2">'ĐC KHV nam 2024'!$A$1:$AG$68</definedName>
    <definedName name="_xlnm.Print_Area" localSheetId="1">'Giai đoạn 2021-2025 (IN)'!$A$4:$AI$79</definedName>
    <definedName name="_xlnm.Print_Titles" localSheetId="5">'Bieu 01 giai doan 21-25 (Lưu)'!$6:$13</definedName>
    <definedName name="_xlnm.Print_Titles" localSheetId="2">'ĐC KHV nam 2024'!$5:$12</definedName>
    <definedName name="_xlnm.Print_Titles" localSheetId="1">'Giai đoạn 2021-2025 (IN)'!$8:$12</definedName>
    <definedName name="ProdForm" localSheetId="5" hidden="1">#REF!</definedName>
    <definedName name="ProdForm" localSheetId="1" hidden="1">#REF!</definedName>
    <definedName name="ProdForm" hidden="1">#REF!</definedName>
    <definedName name="Product" localSheetId="5" hidden="1">#REF!</definedName>
    <definedName name="Product" localSheetId="1" hidden="1">#REF!</definedName>
    <definedName name="Product" hidden="1">#REF!</definedName>
    <definedName name="PTien72" localSheetId="5" hidden="1">{"'Sheet1'!$L$16"}</definedName>
    <definedName name="PTien72" localSheetId="1" hidden="1">{"'Sheet1'!$L$16"}</definedName>
    <definedName name="PTien72" hidden="1">{"'Sheet1'!$L$16"}</definedName>
    <definedName name="Q" localSheetId="5" hidden="1">#REF!</definedName>
    <definedName name="Q" localSheetId="1" hidden="1">#REF!</definedName>
    <definedName name="Q" hidden="1">#REF!</definedName>
    <definedName name="qa" localSheetId="5" hidden="1">{"'Sheet1'!$L$16"}</definedName>
    <definedName name="qa" localSheetId="1" hidden="1">{"'Sheet1'!$L$16"}</definedName>
    <definedName name="qa" hidden="1">{"'Sheet1'!$L$16"}</definedName>
    <definedName name="QQ" localSheetId="5" hidden="1">{"'Sheet1'!$L$16"}</definedName>
    <definedName name="QQ" localSheetId="1" hidden="1">{"'Sheet1'!$L$16"}</definedName>
    <definedName name="QQ" hidden="1">{"'Sheet1'!$L$16"}</definedName>
    <definedName name="quoan" localSheetId="5" hidden="1">{"'Sheet1'!$L$16"}</definedName>
    <definedName name="quoan" localSheetId="1" hidden="1">{"'Sheet1'!$L$16"}</definedName>
    <definedName name="quoan" hidden="1">{"'Sheet1'!$L$16"}</definedName>
    <definedName name="RCArea" localSheetId="5" hidden="1">#REF!</definedName>
    <definedName name="RCArea" localSheetId="1" hidden="1">#REF!</definedName>
    <definedName name="RCArea" hidden="1">#REF!</definedName>
    <definedName name="re" localSheetId="5" hidden="1">{"'Sheet1'!$L$16"}</definedName>
    <definedName name="re" localSheetId="1" hidden="1">{"'Sheet1'!$L$16"}</definedName>
    <definedName name="re" hidden="1">{"'Sheet1'!$L$16"}</definedName>
    <definedName name="Result21" localSheetId="5" hidden="1">{"'Sheet1'!$L$16"}</definedName>
    <definedName name="Result21" localSheetId="1" hidden="1">{"'Sheet1'!$L$16"}</definedName>
    <definedName name="Result21" hidden="1">{"'Sheet1'!$L$16"}</definedName>
    <definedName name="rtr" localSheetId="5" hidden="1">{"'Sheet1'!$L$16"}</definedName>
    <definedName name="rtr" localSheetId="1" hidden="1">{"'Sheet1'!$L$16"}</definedName>
    <definedName name="rtr" hidden="1">{"'Sheet1'!$L$16"}</definedName>
    <definedName name="sas" localSheetId="5" hidden="1">{"'Sheet1'!$L$16"}</definedName>
    <definedName name="sas" localSheetId="1" hidden="1">{"'Sheet1'!$L$16"}</definedName>
    <definedName name="sas" hidden="1">{"'Sheet1'!$L$16"}</definedName>
    <definedName name="sdbv" localSheetId="5" hidden="1">{"'Sheet1'!$L$16"}</definedName>
    <definedName name="sdbv" localSheetId="1" hidden="1">{"'Sheet1'!$L$16"}</definedName>
    <definedName name="sdbv" hidden="1">{"'Sheet1'!$L$16"}</definedName>
    <definedName name="sdf" localSheetId="5" hidden="1">{"'Sheet1'!$L$16"}</definedName>
    <definedName name="sdf" localSheetId="1" hidden="1">{"'Sheet1'!$L$16"}</definedName>
    <definedName name="sdf" hidden="1">{"'Sheet1'!$L$16"}</definedName>
    <definedName name="sdfsdfs" localSheetId="5" hidden="1">#REF!</definedName>
    <definedName name="sdfsdfs" localSheetId="1" hidden="1">#REF!</definedName>
    <definedName name="sdfsdfs" hidden="1">#REF!</definedName>
    <definedName name="sencount" hidden="1">2</definedName>
    <definedName name="sfasf" localSheetId="5" hidden="1">#REF!</definedName>
    <definedName name="sfasf" localSheetId="1" hidden="1">#REF!</definedName>
    <definedName name="sfasf" hidden="1">#REF!</definedName>
    <definedName name="sfsd" localSheetId="5" hidden="1">{"'Sheet1'!$L$16"}</definedName>
    <definedName name="sfsd" localSheetId="1" hidden="1">{"'Sheet1'!$L$16"}</definedName>
    <definedName name="sfsd" hidden="1">{"'Sheet1'!$L$16"}</definedName>
    <definedName name="sgsgdd" hidden="1">#N/A</definedName>
    <definedName name="sgsgsgs" hidden="1">#N/A</definedName>
    <definedName name="Sosanh2" localSheetId="5" hidden="1">{"'Sheet1'!$L$16"}</definedName>
    <definedName name="Sosanh2" localSheetId="1" hidden="1">{"'Sheet1'!$L$16"}</definedName>
    <definedName name="Sosanh2" hidden="1">{"'Sheet1'!$L$16"}</definedName>
    <definedName name="spchinhmoi" localSheetId="5" hidden="1">{"'Sheet1'!$L$16"}</definedName>
    <definedName name="spchinhmoi" localSheetId="1" hidden="1">{"'Sheet1'!$L$16"}</definedName>
    <definedName name="spchinhmoi" hidden="1">{"'Sheet1'!$L$16"}</definedName>
    <definedName name="SpecialPrice" localSheetId="5" hidden="1">#REF!</definedName>
    <definedName name="SpecialPrice" localSheetId="1" hidden="1">#REF!</definedName>
    <definedName name="SpecialPrice" hidden="1">#REF!</definedName>
    <definedName name="SS" localSheetId="5" hidden="1">{"'Sheet1'!$L$16"}</definedName>
    <definedName name="SS" localSheetId="1" hidden="1">{"'Sheet1'!$L$16"}</definedName>
    <definedName name="SS" hidden="1">{"'Sheet1'!$L$16"}</definedName>
    <definedName name="t" localSheetId="5" hidden="1">{"'Sheet1'!$L$16"}</definedName>
    <definedName name="t" localSheetId="1" hidden="1">{"'Sheet1'!$L$16"}</definedName>
    <definedName name="t" hidden="1">{"'Sheet1'!$L$16"}</definedName>
    <definedName name="T.3" localSheetId="5" hidden="1">{"'Sheet1'!$L$16"}</definedName>
    <definedName name="T.3" localSheetId="1" hidden="1">{"'Sheet1'!$L$16"}</definedName>
    <definedName name="T.3" hidden="1">{"'Sheet1'!$L$16"}</definedName>
    <definedName name="T.Thuy" localSheetId="5" hidden="1">{"'Sheet1'!$L$16"}</definedName>
    <definedName name="T.Thuy" localSheetId="1" hidden="1">{"'Sheet1'!$L$16"}</definedName>
    <definedName name="T.Thuy" hidden="1">{"'Sheet1'!$L$16"}</definedName>
    <definedName name="tao" localSheetId="5" hidden="1">{"'Sheet1'!$L$16"}</definedName>
    <definedName name="tao" localSheetId="1" hidden="1">{"'Sheet1'!$L$16"}</definedName>
    <definedName name="tao" hidden="1">{"'Sheet1'!$L$16"}</definedName>
    <definedName name="TatBo" localSheetId="5" hidden="1">{"'Sheet1'!$L$16"}</definedName>
    <definedName name="TatBo" localSheetId="1" hidden="1">{"'Sheet1'!$L$16"}</definedName>
    <definedName name="TatBo" hidden="1">{"'Sheet1'!$L$16"}</definedName>
    <definedName name="tbl_ProdInfo" localSheetId="5" hidden="1">#REF!</definedName>
    <definedName name="tbl_ProdInfo" localSheetId="1" hidden="1">#REF!</definedName>
    <definedName name="tbl_ProdInfo" hidden="1">#REF!</definedName>
    <definedName name="tha" localSheetId="5" hidden="1">{"'Sheet1'!$L$16"}</definedName>
    <definedName name="tha" localSheetId="1" hidden="1">{"'Sheet1'!$L$16"}</definedName>
    <definedName name="tha" hidden="1">{"'Sheet1'!$L$16"}</definedName>
    <definedName name="thang10" localSheetId="5" hidden="1">{"'Sheet1'!$L$16"}</definedName>
    <definedName name="thang10" localSheetId="1" hidden="1">{"'Sheet1'!$L$16"}</definedName>
    <definedName name="thang10" hidden="1">{"'Sheet1'!$L$16"}</definedName>
    <definedName name="THANH" localSheetId="5" hidden="1">{"'Sheet1'!$L$16"}</definedName>
    <definedName name="THANH" localSheetId="1" hidden="1">{"'Sheet1'!$L$16"}</definedName>
    <definedName name="THANH" hidden="1">{"'Sheet1'!$L$16"}</definedName>
    <definedName name="THDA_copy" localSheetId="5" hidden="1">{"'Sheet1'!$L$16"}</definedName>
    <definedName name="THDA_copy" localSheetId="1" hidden="1">{"'Sheet1'!$L$16"}</definedName>
    <definedName name="THDA_copy" hidden="1">{"'Sheet1'!$L$16"}</definedName>
    <definedName name="THKL" localSheetId="5" hidden="1">{"'Sheet1'!$L$16"}</definedName>
    <definedName name="THKL" localSheetId="1" hidden="1">{"'Sheet1'!$L$16"}</definedName>
    <definedName name="THKL" hidden="1">{"'Sheet1'!$L$16"}</definedName>
    <definedName name="thkl2" localSheetId="5" hidden="1">{"'Sheet1'!$L$16"}</definedName>
    <definedName name="thkl2" localSheetId="1" hidden="1">{"'Sheet1'!$L$16"}</definedName>
    <definedName name="thkl2" hidden="1">{"'Sheet1'!$L$16"}</definedName>
    <definedName name="thkl3" localSheetId="5" hidden="1">{"'Sheet1'!$L$16"}</definedName>
    <definedName name="thkl3" localSheetId="1" hidden="1">{"'Sheet1'!$L$16"}</definedName>
    <definedName name="thkl3" hidden="1">{"'Sheet1'!$L$16"}</definedName>
    <definedName name="THKP7YT" localSheetId="5" hidden="1">{"'Sheet1'!$L$16"}</definedName>
    <definedName name="THKP7YT" localSheetId="1" hidden="1">{"'Sheet1'!$L$16"}</definedName>
    <definedName name="THKP7YT" hidden="1">{"'Sheet1'!$L$16"}</definedName>
    <definedName name="thu" localSheetId="5" hidden="1">{"'Sheet1'!$L$16"}</definedName>
    <definedName name="thu" localSheetId="1" hidden="1">{"'Sheet1'!$L$16"}</definedName>
    <definedName name="thu" hidden="1">{"'Sheet1'!$L$16"}</definedName>
    <definedName name="thuy" localSheetId="5" hidden="1">{"'Sheet1'!$L$16"}</definedName>
    <definedName name="thuy" localSheetId="1" hidden="1">{"'Sheet1'!$L$16"}</definedName>
    <definedName name="thuy" hidden="1">{"'Sheet1'!$L$16"}</definedName>
    <definedName name="thvlmoi" localSheetId="5" hidden="1">{"'Sheet1'!$L$16"}</definedName>
    <definedName name="thvlmoi" localSheetId="1" hidden="1">{"'Sheet1'!$L$16"}</definedName>
    <definedName name="thvlmoi" hidden="1">{"'Sheet1'!$L$16"}</definedName>
    <definedName name="thvlmoimoi" localSheetId="5" hidden="1">{"'Sheet1'!$L$16"}</definedName>
    <definedName name="thvlmoimoi" localSheetId="1" hidden="1">{"'Sheet1'!$L$16"}</definedName>
    <definedName name="thvlmoimoi" hidden="1">{"'Sheet1'!$L$16"}</definedName>
    <definedName name="THXD2" localSheetId="5" hidden="1">{"'Sheet1'!$L$16"}</definedName>
    <definedName name="THXD2" localSheetId="1" hidden="1">{"'Sheet1'!$L$16"}</definedName>
    <definedName name="THXD2" hidden="1">{"'Sheet1'!$L$16"}</definedName>
    <definedName name="tonghop" localSheetId="5" hidden="1">{"'Sheet1'!$L$16"}</definedName>
    <definedName name="tonghop" localSheetId="1" hidden="1">{"'Sheet1'!$L$16"}</definedName>
    <definedName name="tonghop" hidden="1">{"'Sheet1'!$L$16"}</definedName>
    <definedName name="TPCP" localSheetId="5" hidden="1">{"'Sheet1'!$L$16"}</definedName>
    <definedName name="TPCP" localSheetId="1" hidden="1">{"'Sheet1'!$L$16"}</definedName>
    <definedName name="TPCP" hidden="1">{"'Sheet1'!$L$16"}</definedName>
    <definedName name="trang" localSheetId="5" hidden="1">{#N/A,#N/A,FALSE,"Chi tiÆt"}</definedName>
    <definedName name="trang" localSheetId="1" hidden="1">{#N/A,#N/A,FALSE,"Chi tiÆt"}</definedName>
    <definedName name="trang" hidden="1">{#N/A,#N/A,FALSE,"Chi tiÆt"}</definedName>
    <definedName name="TTTH2" localSheetId="5" hidden="1">{"'Sheet1'!$L$16"}</definedName>
    <definedName name="TTTH2" localSheetId="1" hidden="1">{"'Sheet1'!$L$16"}</definedName>
    <definedName name="TTTH2" hidden="1">{"'Sheet1'!$L$16"}</definedName>
    <definedName name="ttttt" localSheetId="5" hidden="1">{"'Sheet1'!$L$16"}</definedName>
    <definedName name="ttttt" localSheetId="1" hidden="1">{"'Sheet1'!$L$16"}</definedName>
    <definedName name="ttttt" hidden="1">{"'Sheet1'!$L$16"}</definedName>
    <definedName name="TTTTTTTTT" localSheetId="5" hidden="1">{"'Sheet1'!$L$16"}</definedName>
    <definedName name="TTTTTTTTT" localSheetId="1" hidden="1">{"'Sheet1'!$L$16"}</definedName>
    <definedName name="TTTTTTTTT" hidden="1">{"'Sheet1'!$L$16"}</definedName>
    <definedName name="ttttttttttt" localSheetId="5" hidden="1">{"'Sheet1'!$L$16"}</definedName>
    <definedName name="ttttttttttt" localSheetId="1" hidden="1">{"'Sheet1'!$L$16"}</definedName>
    <definedName name="ttttttttttt" hidden="1">{"'Sheet1'!$L$16"}</definedName>
    <definedName name="tuyennhanh" localSheetId="5" hidden="1">{"'Sheet1'!$L$16"}</definedName>
    <definedName name="tuyennhanh" localSheetId="1" hidden="1">{"'Sheet1'!$L$16"}</definedName>
    <definedName name="tuyennhanh" hidden="1">{"'Sheet1'!$L$16"}</definedName>
    <definedName name="tuynen" localSheetId="5" hidden="1">{"'Sheet1'!$L$16"}</definedName>
    <definedName name="tuynen" localSheetId="1" hidden="1">{"'Sheet1'!$L$16"}</definedName>
    <definedName name="tuynen" hidden="1">{"'Sheet1'!$L$16"}</definedName>
    <definedName name="u" localSheetId="5" hidden="1">{"'Sheet1'!$L$16"}</definedName>
    <definedName name="u" localSheetId="1" hidden="1">{"'Sheet1'!$L$16"}</definedName>
    <definedName name="u" hidden="1">{"'Sheet1'!$L$16"}</definedName>
    <definedName name="ư" localSheetId="5" hidden="1">{"'Sheet1'!$L$16"}</definedName>
    <definedName name="ư" localSheetId="1" hidden="1">{"'Sheet1'!$L$16"}</definedName>
    <definedName name="ư" hidden="1">{"'Sheet1'!$L$16"}</definedName>
    <definedName name="utye" localSheetId="5" hidden="1">{"'Sheet1'!$L$16"}</definedName>
    <definedName name="utye" localSheetId="1" hidden="1">{"'Sheet1'!$L$16"}</definedName>
    <definedName name="utye" hidden="1">{"'Sheet1'!$L$16"}</definedName>
    <definedName name="v" localSheetId="5" hidden="1">{"'Sheet1'!$L$16"}</definedName>
    <definedName name="v" localSheetId="1" hidden="1">{"'Sheet1'!$L$16"}</definedName>
    <definedName name="v" hidden="1">{"'Sheet1'!$L$16"}</definedName>
    <definedName name="VATM" localSheetId="5" hidden="1">{"'Sheet1'!$L$16"}</definedName>
    <definedName name="VATM" localSheetId="1" hidden="1">{"'Sheet1'!$L$16"}</definedName>
    <definedName name="VATM" hidden="1">{"'Sheet1'!$L$16"}</definedName>
    <definedName name="vcoto" localSheetId="5" hidden="1">{"'Sheet1'!$L$16"}</definedName>
    <definedName name="vcoto" localSheetId="1" hidden="1">{"'Sheet1'!$L$16"}</definedName>
    <definedName name="vcoto" hidden="1">{"'Sheet1'!$L$16"}</definedName>
    <definedName name="vdv" hidden="1">#N/A</definedName>
    <definedName name="VH" localSheetId="5" hidden="1">{"'Sheet1'!$L$16"}</definedName>
    <definedName name="VH" localSheetId="1" hidden="1">{"'Sheet1'!$L$16"}</definedName>
    <definedName name="VH" hidden="1">{"'Sheet1'!$L$16"}</definedName>
    <definedName name="Viet" localSheetId="5" hidden="1">{"'Sheet1'!$L$16"}</definedName>
    <definedName name="Viet" localSheetId="1" hidden="1">{"'Sheet1'!$L$16"}</definedName>
    <definedName name="Viet" hidden="1">{"'Sheet1'!$L$16"}</definedName>
    <definedName name="VL" localSheetId="5" hidden="1">{"'Sheet1'!$L$16"}</definedName>
    <definedName name="VL" localSheetId="1" hidden="1">{"'Sheet1'!$L$16"}</definedName>
    <definedName name="VL" hidden="1">{"'Sheet1'!$L$16"}</definedName>
    <definedName name="vlct" localSheetId="5" hidden="1">{"'Sheet1'!$L$16"}</definedName>
    <definedName name="vlct" localSheetId="1" hidden="1">{"'Sheet1'!$L$16"}</definedName>
    <definedName name="vlct" hidden="1">{"'Sheet1'!$L$16"}</definedName>
    <definedName name="vothi" localSheetId="5" hidden="1">{"'Sheet1'!$L$16"}</definedName>
    <definedName name="vothi" localSheetId="1" hidden="1">{"'Sheet1'!$L$16"}</definedName>
    <definedName name="vothi" hidden="1">{"'Sheet1'!$L$16"}</definedName>
    <definedName name="wr" localSheetId="5" hidden="1">{#N/A,#N/A,FALSE,"Chi tiÆt"}</definedName>
    <definedName name="wr" localSheetId="1" hidden="1">{#N/A,#N/A,FALSE,"Chi tiÆt"}</definedName>
    <definedName name="wr" hidden="1">{#N/A,#N/A,FALSE,"Chi tiÆt"}</definedName>
    <definedName name="wrn.aaa." localSheetId="5" hidden="1">{#N/A,#N/A,FALSE,"Sheet1";#N/A,#N/A,FALSE,"Sheet1";#N/A,#N/A,FALSE,"Sheet1"}</definedName>
    <definedName name="wrn.aaa." localSheetId="1" hidden="1">{#N/A,#N/A,FALSE,"Sheet1";#N/A,#N/A,FALSE,"Sheet1";#N/A,#N/A,FALSE,"Sheet1"}</definedName>
    <definedName name="wrn.aaa." hidden="1">{#N/A,#N/A,FALSE,"Sheet1";#N/A,#N/A,FALSE,"Sheet1";#N/A,#N/A,FALSE,"Sheet1"}</definedName>
    <definedName name="wrn.aaa.1" localSheetId="5" hidden="1">{#N/A,#N/A,FALSE,"Sheet1";#N/A,#N/A,FALSE,"Sheet1";#N/A,#N/A,FALSE,"Sheet1"}</definedName>
    <definedName name="wrn.aaa.1" localSheetId="1" hidden="1">{#N/A,#N/A,FALSE,"Sheet1";#N/A,#N/A,FALSE,"Sheet1";#N/A,#N/A,FALSE,"Sheet1"}</definedName>
    <definedName name="wrn.aaa.1" hidden="1">{#N/A,#N/A,FALSE,"Sheet1";#N/A,#N/A,FALSE,"Sheet1";#N/A,#N/A,FALSE,"Sheet1"}</definedName>
    <definedName name="wrn.Bang._.ke._.nhan._.hang." localSheetId="5" hidden="1">{#N/A,#N/A,FALSE,"Ke khai NH"}</definedName>
    <definedName name="wrn.Bang._.ke._.nhan._.hang." localSheetId="1" hidden="1">{#N/A,#N/A,FALSE,"Ke khai NH"}</definedName>
    <definedName name="wrn.Bang._.ke._.nhan._.hang." hidden="1">{#N/A,#N/A,FALSE,"Ke khai NH"}</definedName>
    <definedName name="wrn.Che._.do._.duoc._.huong." localSheetId="5" hidden="1">{#N/A,#N/A,FALSE,"BN (2)"}</definedName>
    <definedName name="wrn.Che._.do._.duoc._.huong." localSheetId="1" hidden="1">{#N/A,#N/A,FALSE,"BN (2)"}</definedName>
    <definedName name="wrn.Che._.do._.duoc._.huong." hidden="1">{#N/A,#N/A,FALSE,"BN (2)"}</definedName>
    <definedName name="wrn.chi._.tiÆt." localSheetId="5" hidden="1">{#N/A,#N/A,FALSE,"Chi tiÆt"}</definedName>
    <definedName name="wrn.chi._.tiÆt." localSheetId="1" hidden="1">{#N/A,#N/A,FALSE,"Chi tiÆt"}</definedName>
    <definedName name="wrn.chi._.tiÆt." hidden="1">{#N/A,#N/A,FALSE,"Chi tiÆt"}</definedName>
    <definedName name="wrn.cong." localSheetId="5" hidden="1">{#N/A,#N/A,FALSE,"Sheet1"}</definedName>
    <definedName name="wrn.cong." localSheetId="1" hidden="1">{#N/A,#N/A,FALSE,"Sheet1"}</definedName>
    <definedName name="wrn.cong." hidden="1">{#N/A,#N/A,FALSE,"Sheet1"}</definedName>
    <definedName name="wrn.Giáy._.bao._.no." localSheetId="5" hidden="1">{#N/A,#N/A,FALSE,"BN"}</definedName>
    <definedName name="wrn.Giáy._.bao._.no." localSheetId="1" hidden="1">{#N/A,#N/A,FALSE,"BN"}</definedName>
    <definedName name="wrn.Giáy._.bao._.no." hidden="1">{#N/A,#N/A,FALSE,"BN"}</definedName>
    <definedName name="wrn.Report." localSheetId="5"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5" hidden="1">{#N/A,#N/A,TRUE,"BT M200 da 10x20"}</definedName>
    <definedName name="wrn.vd." localSheetId="1" hidden="1">{#N/A,#N/A,TRUE,"BT M200 da 10x20"}</definedName>
    <definedName name="wrn.vd." hidden="1">{#N/A,#N/A,TRUE,"BT M200 da 10x20"}</definedName>
    <definedName name="wrnf.report" localSheetId="5"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ls" localSheetId="5" hidden="1">{"'Sheet1'!$L$16"}</definedName>
    <definedName name="xls" localSheetId="1" hidden="1">{"'Sheet1'!$L$16"}</definedName>
    <definedName name="xls" hidden="1">{"'Sheet1'!$L$16"}</definedName>
    <definedName name="xlttbninh" localSheetId="5" hidden="1">{"'Sheet1'!$L$16"}</definedName>
    <definedName name="xlttbninh" localSheetId="1" hidden="1">{"'Sheet1'!$L$16"}</definedName>
    <definedName name="xlttbninh" hidden="1">{"'Sheet1'!$L$16"}</definedName>
    <definedName name="Yenthanh2" localSheetId="5" hidden="1">{"'Sheet1'!$L$16"}</definedName>
    <definedName name="Yenthanh2" localSheetId="1" hidden="1">{"'Sheet1'!$L$16"}</definedName>
    <definedName name="Yenthanh2" hidden="1">{"'Sheet1'!$L$16"}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63" i="13" l="1"/>
  <c r="AC259" i="7" l="1"/>
  <c r="T68" i="13"/>
  <c r="T67" i="13"/>
  <c r="T65" i="13"/>
  <c r="T64" i="13"/>
  <c r="T63" i="13"/>
  <c r="T62" i="13"/>
  <c r="T61" i="13"/>
  <c r="T59" i="13"/>
  <c r="T58" i="13"/>
  <c r="T57" i="13"/>
  <c r="T56" i="13"/>
  <c r="T55" i="13"/>
  <c r="T54" i="13"/>
  <c r="T53" i="13"/>
  <c r="T52" i="13"/>
  <c r="T51" i="13"/>
  <c r="T50" i="13"/>
  <c r="T49" i="13"/>
  <c r="T48" i="13"/>
  <c r="T47" i="13"/>
  <c r="T46" i="13"/>
  <c r="T45" i="13"/>
  <c r="T44" i="13"/>
  <c r="T43" i="13"/>
  <c r="T42" i="13"/>
  <c r="T41" i="13"/>
  <c r="T40" i="13"/>
  <c r="T39" i="13"/>
  <c r="T38" i="13"/>
  <c r="T37" i="13"/>
  <c r="T36" i="13"/>
  <c r="T35" i="13"/>
  <c r="T34" i="13"/>
  <c r="T33" i="13"/>
  <c r="T32" i="13"/>
  <c r="T31" i="13"/>
  <c r="T30" i="13"/>
  <c r="T29" i="13"/>
  <c r="T28" i="13"/>
  <c r="T27" i="13"/>
  <c r="T26" i="13"/>
  <c r="T25" i="13"/>
  <c r="T24" i="13"/>
  <c r="T23" i="13"/>
  <c r="T22" i="13"/>
  <c r="T21" i="13"/>
  <c r="T20" i="13"/>
  <c r="T19" i="13"/>
  <c r="T18" i="13"/>
  <c r="T17" i="13"/>
  <c r="T16" i="13"/>
  <c r="T15" i="13"/>
  <c r="W68" i="13"/>
  <c r="W67" i="13"/>
  <c r="W65" i="13"/>
  <c r="W64" i="13"/>
  <c r="W63" i="13"/>
  <c r="W62" i="13"/>
  <c r="W61" i="13"/>
  <c r="W59" i="13"/>
  <c r="W58" i="13"/>
  <c r="W57" i="13"/>
  <c r="W56" i="13"/>
  <c r="W55" i="13"/>
  <c r="W54" i="13"/>
  <c r="W53" i="13"/>
  <c r="W52" i="13"/>
  <c r="W51" i="13"/>
  <c r="W50" i="13"/>
  <c r="W49" i="13"/>
  <c r="W48" i="13"/>
  <c r="W47" i="13"/>
  <c r="W46" i="13"/>
  <c r="W45" i="13"/>
  <c r="W44" i="13"/>
  <c r="W43" i="13"/>
  <c r="W42" i="13"/>
  <c r="W41" i="13"/>
  <c r="W40" i="13"/>
  <c r="W39" i="13"/>
  <c r="W38" i="13"/>
  <c r="W37" i="13"/>
  <c r="W36" i="13"/>
  <c r="W35" i="13"/>
  <c r="W34" i="13"/>
  <c r="W33" i="13"/>
  <c r="W32" i="13"/>
  <c r="W31" i="13"/>
  <c r="W30" i="13"/>
  <c r="W29" i="13"/>
  <c r="W28" i="13"/>
  <c r="W27" i="13"/>
  <c r="W26" i="13"/>
  <c r="W25" i="13"/>
  <c r="W24" i="13"/>
  <c r="W23" i="13"/>
  <c r="W22" i="13"/>
  <c r="W21" i="13"/>
  <c r="W20" i="13"/>
  <c r="W19" i="13"/>
  <c r="W18" i="13"/>
  <c r="W17" i="13"/>
  <c r="W16" i="13"/>
  <c r="W15" i="13"/>
  <c r="AC15" i="13"/>
  <c r="T60" i="13" l="1"/>
  <c r="T66" i="13"/>
  <c r="T14" i="13"/>
  <c r="I259" i="7"/>
  <c r="AS258" i="7"/>
  <c r="AI258" i="7"/>
  <c r="AH258" i="7"/>
  <c r="Z258" i="7"/>
  <c r="I258" i="7"/>
  <c r="AI257" i="7"/>
  <c r="AH257" i="7"/>
  <c r="Z257" i="7"/>
  <c r="I257" i="7"/>
  <c r="AI256" i="7"/>
  <c r="AH256" i="7"/>
  <c r="Z256" i="7"/>
  <c r="I256" i="7"/>
  <c r="AI255" i="7"/>
  <c r="AH255" i="7"/>
  <c r="Z255" i="7"/>
  <c r="I255" i="7"/>
  <c r="AI254" i="7"/>
  <c r="AH254" i="7"/>
  <c r="Z254" i="7"/>
  <c r="I254" i="7"/>
  <c r="AI253" i="7"/>
  <c r="AH253" i="7"/>
  <c r="AH252" i="7" s="1"/>
  <c r="Z253" i="7"/>
  <c r="I253" i="7"/>
  <c r="AN252" i="7"/>
  <c r="AM252" i="7"/>
  <c r="AL252" i="7"/>
  <c r="AK252" i="7"/>
  <c r="AJ252" i="7"/>
  <c r="AG252" i="7"/>
  <c r="AF252" i="7"/>
  <c r="AE252" i="7"/>
  <c r="AD252" i="7"/>
  <c r="AC252" i="7"/>
  <c r="AB252" i="7"/>
  <c r="AA252" i="7"/>
  <c r="Y252" i="7"/>
  <c r="X252" i="7"/>
  <c r="W252" i="7"/>
  <c r="V252" i="7"/>
  <c r="AL251" i="7"/>
  <c r="AL250" i="7" s="1"/>
  <c r="AI251" i="7"/>
  <c r="AI250" i="7" s="1"/>
  <c r="AH251" i="7"/>
  <c r="AF251" i="7" s="1"/>
  <c r="AF250" i="7" s="1"/>
  <c r="Z251" i="7"/>
  <c r="Z250" i="7" s="1"/>
  <c r="AN250" i="7"/>
  <c r="AM250" i="7"/>
  <c r="AK250" i="7"/>
  <c r="AJ250" i="7"/>
  <c r="AG250" i="7"/>
  <c r="AE250" i="7"/>
  <c r="AD250" i="7"/>
  <c r="AC250" i="7"/>
  <c r="AB250" i="7"/>
  <c r="AA250" i="7"/>
  <c r="Y250" i="7"/>
  <c r="Y200" i="7" s="1"/>
  <c r="X250" i="7"/>
  <c r="X200" i="7" s="1"/>
  <c r="W250" i="7"/>
  <c r="W200" i="7" s="1"/>
  <c r="V250" i="7"/>
  <c r="V200" i="7" s="1"/>
  <c r="AL249" i="7"/>
  <c r="AF249" i="7"/>
  <c r="AE249" i="7" s="1"/>
  <c r="Z249" i="7"/>
  <c r="AL248" i="7"/>
  <c r="AF248" i="7"/>
  <c r="AE248" i="7" s="1"/>
  <c r="Z248" i="7"/>
  <c r="AL247" i="7"/>
  <c r="AF247" i="7"/>
  <c r="AE247" i="7" s="1"/>
  <c r="Z247" i="7"/>
  <c r="AL246" i="7"/>
  <c r="AF246" i="7"/>
  <c r="AE246" i="7" s="1"/>
  <c r="Z246" i="7"/>
  <c r="AL245" i="7"/>
  <c r="AF245" i="7"/>
  <c r="AE245" i="7" s="1"/>
  <c r="Z245" i="7"/>
  <c r="AL244" i="7"/>
  <c r="AF244" i="7"/>
  <c r="AE244" i="7" s="1"/>
  <c r="Z244" i="7"/>
  <c r="AL243" i="7"/>
  <c r="AF243" i="7"/>
  <c r="AE243" i="7" s="1"/>
  <c r="Z243" i="7"/>
  <c r="AL242" i="7"/>
  <c r="AH242" i="7"/>
  <c r="AF242" i="7" s="1"/>
  <c r="AE242" i="7" s="1"/>
  <c r="Z242" i="7"/>
  <c r="AL241" i="7"/>
  <c r="AH241" i="7"/>
  <c r="AF241" i="7" s="1"/>
  <c r="AE241" i="7" s="1"/>
  <c r="Z241" i="7"/>
  <c r="AL240" i="7"/>
  <c r="AH240" i="7"/>
  <c r="AF240" i="7" s="1"/>
  <c r="AE240" i="7" s="1"/>
  <c r="Z240" i="7"/>
  <c r="AL239" i="7"/>
  <c r="AH239" i="7"/>
  <c r="AF239" i="7" s="1"/>
  <c r="AE239" i="7" s="1"/>
  <c r="Z239" i="7"/>
  <c r="AL238" i="7"/>
  <c r="AH238" i="7"/>
  <c r="AF238" i="7" s="1"/>
  <c r="AE238" i="7" s="1"/>
  <c r="Z238" i="7"/>
  <c r="AL237" i="7"/>
  <c r="AH237" i="7"/>
  <c r="AF237" i="7" s="1"/>
  <c r="AE237" i="7" s="1"/>
  <c r="Z237" i="7"/>
  <c r="AL236" i="7"/>
  <c r="AH236" i="7"/>
  <c r="AF236" i="7" s="1"/>
  <c r="AE236" i="7" s="1"/>
  <c r="Z236" i="7"/>
  <c r="AL235" i="7"/>
  <c r="AH235" i="7"/>
  <c r="AF235" i="7" s="1"/>
  <c r="AE235" i="7" s="1"/>
  <c r="Z235" i="7"/>
  <c r="AL234" i="7"/>
  <c r="AH234" i="7"/>
  <c r="AF234" i="7" s="1"/>
  <c r="AE234" i="7" s="1"/>
  <c r="Z234" i="7"/>
  <c r="AL233" i="7"/>
  <c r="AH233" i="7"/>
  <c r="AF233" i="7" s="1"/>
  <c r="AE233" i="7" s="1"/>
  <c r="Z233" i="7"/>
  <c r="AL232" i="7"/>
  <c r="AH232" i="7"/>
  <c r="AF232" i="7" s="1"/>
  <c r="AE232" i="7" s="1"/>
  <c r="Z232" i="7"/>
  <c r="AL231" i="7"/>
  <c r="AH231" i="7"/>
  <c r="AF231" i="7" s="1"/>
  <c r="AE231" i="7" s="1"/>
  <c r="Z231" i="7"/>
  <c r="AL230" i="7"/>
  <c r="AH230" i="7"/>
  <c r="AF230" i="7" s="1"/>
  <c r="AE230" i="7" s="1"/>
  <c r="Z230" i="7"/>
  <c r="AL229" i="7"/>
  <c r="AH229" i="7"/>
  <c r="AF229" i="7" s="1"/>
  <c r="AE229" i="7" s="1"/>
  <c r="Z229" i="7"/>
  <c r="AL228" i="7"/>
  <c r="AH228" i="7"/>
  <c r="AF228" i="7" s="1"/>
  <c r="AE228" i="7" s="1"/>
  <c r="Z228" i="7"/>
  <c r="AL227" i="7"/>
  <c r="AH227" i="7"/>
  <c r="AF227" i="7" s="1"/>
  <c r="AE227" i="7" s="1"/>
  <c r="Z227" i="7"/>
  <c r="AL226" i="7"/>
  <c r="AH226" i="7"/>
  <c r="AF226" i="7" s="1"/>
  <c r="AE226" i="7" s="1"/>
  <c r="Z226" i="7"/>
  <c r="AL225" i="7"/>
  <c r="AH225" i="7"/>
  <c r="AF225" i="7" s="1"/>
  <c r="AE225" i="7" s="1"/>
  <c r="Z225" i="7"/>
  <c r="AL224" i="7"/>
  <c r="AH224" i="7"/>
  <c r="AF224" i="7" s="1"/>
  <c r="AE224" i="7" s="1"/>
  <c r="Z224" i="7"/>
  <c r="AL223" i="7"/>
  <c r="AH223" i="7"/>
  <c r="AF223" i="7" s="1"/>
  <c r="AE223" i="7" s="1"/>
  <c r="Z223" i="7"/>
  <c r="AL222" i="7"/>
  <c r="AH222" i="7"/>
  <c r="AF222" i="7" s="1"/>
  <c r="AE222" i="7" s="1"/>
  <c r="Z222" i="7"/>
  <c r="AL221" i="7"/>
  <c r="AH221" i="7"/>
  <c r="AF221" i="7" s="1"/>
  <c r="AE221" i="7" s="1"/>
  <c r="Z221" i="7"/>
  <c r="AL220" i="7"/>
  <c r="AH220" i="7"/>
  <c r="AF220" i="7" s="1"/>
  <c r="AE220" i="7" s="1"/>
  <c r="Z220" i="7"/>
  <c r="AL219" i="7"/>
  <c r="AH219" i="7"/>
  <c r="AF219" i="7" s="1"/>
  <c r="AE219" i="7" s="1"/>
  <c r="Z219" i="7"/>
  <c r="AL218" i="7"/>
  <c r="AH218" i="7"/>
  <c r="AF218" i="7" s="1"/>
  <c r="AE218" i="7" s="1"/>
  <c r="Z218" i="7"/>
  <c r="AL217" i="7"/>
  <c r="AH217" i="7"/>
  <c r="AF217" i="7" s="1"/>
  <c r="AE217" i="7" s="1"/>
  <c r="Z217" i="7"/>
  <c r="AL216" i="7"/>
  <c r="AH216" i="7"/>
  <c r="AF216" i="7" s="1"/>
  <c r="AE216" i="7" s="1"/>
  <c r="Z216" i="7"/>
  <c r="AL215" i="7"/>
  <c r="AH215" i="7"/>
  <c r="AF215" i="7" s="1"/>
  <c r="AE215" i="7" s="1"/>
  <c r="Z215" i="7"/>
  <c r="AL214" i="7"/>
  <c r="AH214" i="7"/>
  <c r="AF214" i="7" s="1"/>
  <c r="AE214" i="7" s="1"/>
  <c r="Z214" i="7"/>
  <c r="AL213" i="7"/>
  <c r="AH213" i="7"/>
  <c r="AF213" i="7" s="1"/>
  <c r="AE213" i="7" s="1"/>
  <c r="Z213" i="7"/>
  <c r="AL212" i="7"/>
  <c r="AH212" i="7"/>
  <c r="AF212" i="7" s="1"/>
  <c r="AE212" i="7" s="1"/>
  <c r="Z212" i="7"/>
  <c r="AL211" i="7"/>
  <c r="AH211" i="7"/>
  <c r="AF211" i="7" s="1"/>
  <c r="AE211" i="7" s="1"/>
  <c r="Z211" i="7"/>
  <c r="AL210" i="7"/>
  <c r="AH210" i="7"/>
  <c r="AF210" i="7" s="1"/>
  <c r="AE210" i="7" s="1"/>
  <c r="Z210" i="7"/>
  <c r="AL209" i="7"/>
  <c r="AH209" i="7"/>
  <c r="AF209" i="7" s="1"/>
  <c r="AE209" i="7" s="1"/>
  <c r="Z209" i="7"/>
  <c r="AL208" i="7"/>
  <c r="AH208" i="7"/>
  <c r="AF208" i="7" s="1"/>
  <c r="AE208" i="7" s="1"/>
  <c r="Z208" i="7"/>
  <c r="AL207" i="7"/>
  <c r="AH207" i="7"/>
  <c r="AF207" i="7" s="1"/>
  <c r="AE207" i="7" s="1"/>
  <c r="Z207" i="7"/>
  <c r="AL206" i="7"/>
  <c r="AH206" i="7"/>
  <c r="AF206" i="7" s="1"/>
  <c r="AE206" i="7" s="1"/>
  <c r="Z206" i="7"/>
  <c r="AL205" i="7"/>
  <c r="AH205" i="7"/>
  <c r="AF205" i="7" s="1"/>
  <c r="AE205" i="7" s="1"/>
  <c r="Z205" i="7"/>
  <c r="AL204" i="7"/>
  <c r="AH204" i="7"/>
  <c r="AF204" i="7" s="1"/>
  <c r="AE204" i="7" s="1"/>
  <c r="Z204" i="7"/>
  <c r="AL203" i="7"/>
  <c r="AH203" i="7"/>
  <c r="AF203" i="7" s="1"/>
  <c r="AE203" i="7" s="1"/>
  <c r="Z203" i="7"/>
  <c r="AL202" i="7"/>
  <c r="AH202" i="7"/>
  <c r="Z202" i="7"/>
  <c r="AN201" i="7"/>
  <c r="AM201" i="7"/>
  <c r="AK201" i="7"/>
  <c r="AJ201" i="7"/>
  <c r="AI201" i="7"/>
  <c r="AI200" i="7" s="1"/>
  <c r="AG201" i="7"/>
  <c r="AD201" i="7"/>
  <c r="AC201" i="7"/>
  <c r="AB201" i="7"/>
  <c r="AB200" i="7" s="1"/>
  <c r="AA201" i="7"/>
  <c r="AI199" i="7"/>
  <c r="AH199" i="7"/>
  <c r="AF199" i="7" s="1"/>
  <c r="Z199" i="7"/>
  <c r="AE199" i="7" s="1"/>
  <c r="I199" i="7"/>
  <c r="AI198" i="7"/>
  <c r="AH198" i="7"/>
  <c r="AF198" i="7" s="1"/>
  <c r="Z198" i="7"/>
  <c r="AE198" i="7" s="1"/>
  <c r="I198" i="7"/>
  <c r="AI197" i="7"/>
  <c r="AH197" i="7"/>
  <c r="AF197" i="7" s="1"/>
  <c r="Z197" i="7"/>
  <c r="AE197" i="7" s="1"/>
  <c r="I197" i="7"/>
  <c r="AI196" i="7"/>
  <c r="AH196" i="7"/>
  <c r="AF196" i="7" s="1"/>
  <c r="Z196" i="7"/>
  <c r="AE196" i="7" s="1"/>
  <c r="I196" i="7"/>
  <c r="AI195" i="7"/>
  <c r="AH195" i="7"/>
  <c r="AF195" i="7" s="1"/>
  <c r="AE195" i="7"/>
  <c r="I195" i="7"/>
  <c r="AI194" i="7"/>
  <c r="AH194" i="7"/>
  <c r="AF194" i="7" s="1"/>
  <c r="AE194" i="7"/>
  <c r="I194" i="7"/>
  <c r="AI193" i="7"/>
  <c r="AH193" i="7"/>
  <c r="AF193" i="7" s="1"/>
  <c r="AE193" i="7"/>
  <c r="I193" i="7"/>
  <c r="AI192" i="7"/>
  <c r="AH192" i="7"/>
  <c r="AF192" i="7" s="1"/>
  <c r="AE192" i="7"/>
  <c r="I192" i="7"/>
  <c r="AI191" i="7"/>
  <c r="AH191" i="7"/>
  <c r="AF191" i="7" s="1"/>
  <c r="AE191" i="7"/>
  <c r="I191" i="7"/>
  <c r="AI190" i="7"/>
  <c r="AH190" i="7"/>
  <c r="AF190" i="7" s="1"/>
  <c r="AE190" i="7"/>
  <c r="I190" i="7"/>
  <c r="AI189" i="7"/>
  <c r="AH189" i="7"/>
  <c r="AF189" i="7" s="1"/>
  <c r="AE189" i="7"/>
  <c r="I189" i="7"/>
  <c r="AI188" i="7"/>
  <c r="AH188" i="7"/>
  <c r="AF188" i="7" s="1"/>
  <c r="AE188" i="7"/>
  <c r="I188" i="7"/>
  <c r="AI187" i="7"/>
  <c r="AH187" i="7"/>
  <c r="AF187" i="7" s="1"/>
  <c r="AE187" i="7"/>
  <c r="I187" i="7"/>
  <c r="AI186" i="7"/>
  <c r="AH186" i="7"/>
  <c r="AF186" i="7" s="1"/>
  <c r="AE186" i="7"/>
  <c r="I186" i="7"/>
  <c r="AI185" i="7"/>
  <c r="AH185" i="7"/>
  <c r="AF185" i="7" s="1"/>
  <c r="AE185" i="7"/>
  <c r="I185" i="7"/>
  <c r="AI184" i="7"/>
  <c r="AH184" i="7"/>
  <c r="AF184" i="7" s="1"/>
  <c r="AE184" i="7"/>
  <c r="I184" i="7"/>
  <c r="AI183" i="7"/>
  <c r="AH183" i="7"/>
  <c r="AF183" i="7" s="1"/>
  <c r="AE183" i="7"/>
  <c r="I183" i="7"/>
  <c r="AI182" i="7"/>
  <c r="AH182" i="7"/>
  <c r="AF182" i="7" s="1"/>
  <c r="AE182" i="7"/>
  <c r="I182" i="7"/>
  <c r="AI181" i="7"/>
  <c r="AH181" i="7"/>
  <c r="AF181" i="7" s="1"/>
  <c r="AE181" i="7"/>
  <c r="I181" i="7"/>
  <c r="AI180" i="7"/>
  <c r="AH180" i="7"/>
  <c r="AF180" i="7" s="1"/>
  <c r="AE180" i="7"/>
  <c r="I180" i="7"/>
  <c r="AI179" i="7"/>
  <c r="AH179" i="7"/>
  <c r="AF179" i="7" s="1"/>
  <c r="AE179" i="7"/>
  <c r="I179" i="7"/>
  <c r="AI178" i="7"/>
  <c r="AH178" i="7"/>
  <c r="AF178" i="7" s="1"/>
  <c r="AE178" i="7"/>
  <c r="I178" i="7"/>
  <c r="AI177" i="7"/>
  <c r="AH177" i="7"/>
  <c r="AF177" i="7" s="1"/>
  <c r="AE177" i="7"/>
  <c r="I177" i="7"/>
  <c r="AI176" i="7"/>
  <c r="AH176" i="7"/>
  <c r="AF176" i="7" s="1"/>
  <c r="AE176" i="7"/>
  <c r="I176" i="7"/>
  <c r="AI175" i="7"/>
  <c r="AH175" i="7"/>
  <c r="AF175" i="7" s="1"/>
  <c r="AE175" i="7"/>
  <c r="I175" i="7"/>
  <c r="AI174" i="7"/>
  <c r="AH174" i="7"/>
  <c r="AF174" i="7" s="1"/>
  <c r="AE174" i="7"/>
  <c r="I174" i="7"/>
  <c r="AI173" i="7"/>
  <c r="AH173" i="7"/>
  <c r="AF173" i="7" s="1"/>
  <c r="Z173" i="7"/>
  <c r="AE173" i="7" s="1"/>
  <c r="I173" i="7"/>
  <c r="AI172" i="7"/>
  <c r="AH172" i="7"/>
  <c r="AF172" i="7" s="1"/>
  <c r="Z172" i="7"/>
  <c r="AE172" i="7" s="1"/>
  <c r="I172" i="7"/>
  <c r="AI171" i="7"/>
  <c r="AH171" i="7"/>
  <c r="AF171" i="7" s="1"/>
  <c r="Z171" i="7"/>
  <c r="AE171" i="7" s="1"/>
  <c r="I171" i="7"/>
  <c r="AI170" i="7"/>
  <c r="AH170" i="7"/>
  <c r="AF170" i="7" s="1"/>
  <c r="AE170" i="7"/>
  <c r="I170" i="7"/>
  <c r="AI169" i="7"/>
  <c r="AH169" i="7"/>
  <c r="AF169" i="7" s="1"/>
  <c r="AE169" i="7"/>
  <c r="I169" i="7"/>
  <c r="AI168" i="7"/>
  <c r="AH168" i="7"/>
  <c r="AF168" i="7" s="1"/>
  <c r="AE168" i="7"/>
  <c r="I168" i="7"/>
  <c r="AI167" i="7"/>
  <c r="AH167" i="7"/>
  <c r="AF167" i="7" s="1"/>
  <c r="AE167" i="7"/>
  <c r="I167" i="7"/>
  <c r="AI166" i="7"/>
  <c r="AH166" i="7"/>
  <c r="AF166" i="7" s="1"/>
  <c r="AE166" i="7"/>
  <c r="I166" i="7"/>
  <c r="AI165" i="7"/>
  <c r="AH165" i="7"/>
  <c r="AF165" i="7" s="1"/>
  <c r="AE165" i="7"/>
  <c r="I165" i="7"/>
  <c r="AI164" i="7"/>
  <c r="AH164" i="7"/>
  <c r="AF164" i="7" s="1"/>
  <c r="AE164" i="7"/>
  <c r="I164" i="7"/>
  <c r="AI163" i="7"/>
  <c r="AH163" i="7"/>
  <c r="AF163" i="7" s="1"/>
  <c r="AE163" i="7"/>
  <c r="I163" i="7"/>
  <c r="AI162" i="7"/>
  <c r="AH162" i="7"/>
  <c r="AF162" i="7" s="1"/>
  <c r="AE162" i="7"/>
  <c r="I162" i="7"/>
  <c r="AI161" i="7"/>
  <c r="AH161" i="7"/>
  <c r="AF161" i="7" s="1"/>
  <c r="AE161" i="7"/>
  <c r="I161" i="7"/>
  <c r="AI160" i="7"/>
  <c r="AH160" i="7"/>
  <c r="AF160" i="7" s="1"/>
  <c r="Z160" i="7"/>
  <c r="AE160" i="7" s="1"/>
  <c r="I160" i="7"/>
  <c r="AI159" i="7"/>
  <c r="AH159" i="7"/>
  <c r="AF159" i="7" s="1"/>
  <c r="AE159" i="7"/>
  <c r="I159" i="7"/>
  <c r="AI158" i="7"/>
  <c r="AH158" i="7"/>
  <c r="AF158" i="7" s="1"/>
  <c r="AE158" i="7"/>
  <c r="I158" i="7"/>
  <c r="AI157" i="7"/>
  <c r="AH157" i="7"/>
  <c r="AF157" i="7" s="1"/>
  <c r="AE157" i="7"/>
  <c r="I157" i="7"/>
  <c r="AI156" i="7"/>
  <c r="AH156" i="7"/>
  <c r="AF156" i="7" s="1"/>
  <c r="AE156" i="7"/>
  <c r="I156" i="7"/>
  <c r="AI155" i="7"/>
  <c r="AH155" i="7"/>
  <c r="AF155" i="7" s="1"/>
  <c r="AE155" i="7"/>
  <c r="I155" i="7"/>
  <c r="AI154" i="7"/>
  <c r="AH154" i="7"/>
  <c r="AF154" i="7" s="1"/>
  <c r="AE154" i="7"/>
  <c r="I154" i="7"/>
  <c r="AI153" i="7"/>
  <c r="AH153" i="7"/>
  <c r="AF153" i="7" s="1"/>
  <c r="AE153" i="7"/>
  <c r="I153" i="7"/>
  <c r="AI152" i="7"/>
  <c r="AH152" i="7"/>
  <c r="AF152" i="7" s="1"/>
  <c r="AE152" i="7"/>
  <c r="I152" i="7"/>
  <c r="AI151" i="7"/>
  <c r="AH151" i="7"/>
  <c r="AF151" i="7" s="1"/>
  <c r="AE151" i="7"/>
  <c r="I151" i="7"/>
  <c r="AI150" i="7"/>
  <c r="AH150" i="7"/>
  <c r="AF150" i="7" s="1"/>
  <c r="Z150" i="7"/>
  <c r="AE150" i="7" s="1"/>
  <c r="I150" i="7"/>
  <c r="AL149" i="7"/>
  <c r="AI149" i="7"/>
  <c r="AF149" i="7"/>
  <c r="Z149" i="7"/>
  <c r="AL148" i="7"/>
  <c r="AI148" i="7"/>
  <c r="AG148" i="7"/>
  <c r="AF148" i="7" s="1"/>
  <c r="Z148" i="7"/>
  <c r="I148" i="7"/>
  <c r="AI147" i="7"/>
  <c r="AH147" i="7"/>
  <c r="AF147" i="7" s="1"/>
  <c r="AE147" i="7"/>
  <c r="I147" i="7"/>
  <c r="AL146" i="7"/>
  <c r="AI146" i="7"/>
  <c r="AG146" i="7"/>
  <c r="AF146" i="7" s="1"/>
  <c r="Z146" i="7"/>
  <c r="I146" i="7"/>
  <c r="AL145" i="7"/>
  <c r="AI145" i="7"/>
  <c r="AG145" i="7"/>
  <c r="Z145" i="7"/>
  <c r="I145" i="7"/>
  <c r="AL144" i="7"/>
  <c r="AI144" i="7"/>
  <c r="AG144" i="7"/>
  <c r="AF144" i="7" s="1"/>
  <c r="Z144" i="7"/>
  <c r="I144" i="7"/>
  <c r="AI143" i="7"/>
  <c r="AG143" i="7"/>
  <c r="AF143" i="7" s="1"/>
  <c r="I143" i="7"/>
  <c r="AI142" i="7"/>
  <c r="AG142" i="7"/>
  <c r="AF142" i="7" s="1"/>
  <c r="I142" i="7"/>
  <c r="AN141" i="7"/>
  <c r="AM141" i="7"/>
  <c r="AK141" i="7"/>
  <c r="AJ141" i="7"/>
  <c r="AD141" i="7"/>
  <c r="AC141" i="7"/>
  <c r="AB141" i="7"/>
  <c r="AA141" i="7"/>
  <c r="Y141" i="7"/>
  <c r="X141" i="7"/>
  <c r="W141" i="7"/>
  <c r="V141" i="7"/>
  <c r="U141" i="7"/>
  <c r="T141" i="7"/>
  <c r="S141" i="7"/>
  <c r="R141" i="7"/>
  <c r="Q141" i="7"/>
  <c r="P141" i="7"/>
  <c r="O141" i="7"/>
  <c r="N141" i="7"/>
  <c r="M141" i="7"/>
  <c r="L141" i="7"/>
  <c r="K141" i="7"/>
  <c r="J141" i="7"/>
  <c r="H141" i="7"/>
  <c r="AM140" i="7"/>
  <c r="AL140" i="7" s="1"/>
  <c r="AI140" i="7"/>
  <c r="AH140" i="7"/>
  <c r="AG140" i="7"/>
  <c r="Z140" i="7"/>
  <c r="I140" i="7"/>
  <c r="AL139" i="7"/>
  <c r="AI139" i="7"/>
  <c r="AH139" i="7"/>
  <c r="AF139" i="7" s="1"/>
  <c r="I139" i="7"/>
  <c r="AL138" i="7"/>
  <c r="AI138" i="7"/>
  <c r="AH138" i="7"/>
  <c r="AF138" i="7" s="1"/>
  <c r="I138" i="7"/>
  <c r="AI137" i="7"/>
  <c r="AH137" i="7"/>
  <c r="AF137" i="7" s="1"/>
  <c r="Z137" i="7"/>
  <c r="Z133" i="7" s="1"/>
  <c r="I137" i="7"/>
  <c r="AL136" i="7"/>
  <c r="AI136" i="7"/>
  <c r="AH136" i="7"/>
  <c r="AF136" i="7" s="1"/>
  <c r="AE136" i="7"/>
  <c r="I136" i="7"/>
  <c r="AL135" i="7"/>
  <c r="AI135" i="7"/>
  <c r="AH135" i="7"/>
  <c r="AG135" i="7"/>
  <c r="AE135" i="7"/>
  <c r="I135" i="7"/>
  <c r="AL134" i="7"/>
  <c r="AI134" i="7"/>
  <c r="AH134" i="7"/>
  <c r="AG134" i="7"/>
  <c r="AE134" i="7"/>
  <c r="I134" i="7"/>
  <c r="AN133" i="7"/>
  <c r="AM133" i="7"/>
  <c r="AK133" i="7"/>
  <c r="AJ133" i="7"/>
  <c r="AD133" i="7"/>
  <c r="AC133" i="7"/>
  <c r="AB133" i="7"/>
  <c r="AA133" i="7"/>
  <c r="Y133" i="7"/>
  <c r="X133" i="7"/>
  <c r="W133" i="7"/>
  <c r="V133" i="7"/>
  <c r="U133" i="7"/>
  <c r="T133" i="7"/>
  <c r="S133" i="7"/>
  <c r="R133" i="7"/>
  <c r="Q133" i="7"/>
  <c r="P133" i="7"/>
  <c r="O133" i="7"/>
  <c r="N133" i="7"/>
  <c r="M133" i="7"/>
  <c r="L133" i="7"/>
  <c r="K133" i="7"/>
  <c r="J133" i="7"/>
  <c r="H133" i="7"/>
  <c r="AL132" i="7"/>
  <c r="AI132" i="7"/>
  <c r="AH132" i="7"/>
  <c r="AF132" i="7" s="1"/>
  <c r="AE132" i="7"/>
  <c r="I132" i="7"/>
  <c r="AL131" i="7"/>
  <c r="AI131" i="7"/>
  <c r="AH131" i="7"/>
  <c r="AF131" i="7" s="1"/>
  <c r="AE131" i="7"/>
  <c r="I131" i="7"/>
  <c r="AL130" i="7"/>
  <c r="AI130" i="7"/>
  <c r="AH130" i="7"/>
  <c r="AF130" i="7" s="1"/>
  <c r="AE130" i="7"/>
  <c r="I130" i="7"/>
  <c r="AL129" i="7"/>
  <c r="AI129" i="7"/>
  <c r="AH129" i="7"/>
  <c r="AF129" i="7" s="1"/>
  <c r="AE129" i="7"/>
  <c r="I129" i="7"/>
  <c r="AL128" i="7"/>
  <c r="AI128" i="7"/>
  <c r="AH128" i="7"/>
  <c r="AF128" i="7" s="1"/>
  <c r="AE128" i="7"/>
  <c r="I128" i="7"/>
  <c r="AL127" i="7"/>
  <c r="AI127" i="7"/>
  <c r="AH127" i="7"/>
  <c r="AF127" i="7" s="1"/>
  <c r="AE127" i="7"/>
  <c r="I127" i="7"/>
  <c r="AL126" i="7"/>
  <c r="AI126" i="7"/>
  <c r="AH126" i="7"/>
  <c r="AF126" i="7" s="1"/>
  <c r="AE126" i="7"/>
  <c r="I126" i="7"/>
  <c r="AL125" i="7"/>
  <c r="AI125" i="7"/>
  <c r="AH125" i="7"/>
  <c r="AF125" i="7" s="1"/>
  <c r="AE125" i="7"/>
  <c r="I125" i="7"/>
  <c r="AL124" i="7"/>
  <c r="AI124" i="7"/>
  <c r="AH124" i="7"/>
  <c r="AF124" i="7" s="1"/>
  <c r="AE124" i="7"/>
  <c r="I124" i="7"/>
  <c r="AL123" i="7"/>
  <c r="AI123" i="7"/>
  <c r="AH123" i="7"/>
  <c r="AF123" i="7" s="1"/>
  <c r="AE123" i="7"/>
  <c r="I123" i="7"/>
  <c r="AL122" i="7"/>
  <c r="AI122" i="7"/>
  <c r="AH122" i="7"/>
  <c r="AF122" i="7" s="1"/>
  <c r="AE122" i="7"/>
  <c r="I122" i="7"/>
  <c r="AL121" i="7"/>
  <c r="AI121" i="7"/>
  <c r="AH121" i="7"/>
  <c r="AF121" i="7" s="1"/>
  <c r="AE121" i="7"/>
  <c r="I121" i="7"/>
  <c r="AL120" i="7"/>
  <c r="AI120" i="7"/>
  <c r="AH120" i="7"/>
  <c r="AF120" i="7" s="1"/>
  <c r="AE120" i="7"/>
  <c r="I120" i="7"/>
  <c r="AL119" i="7"/>
  <c r="AI119" i="7"/>
  <c r="AH119" i="7"/>
  <c r="AF119" i="7" s="1"/>
  <c r="AE119" i="7"/>
  <c r="I119" i="7"/>
  <c r="AL118" i="7"/>
  <c r="AI118" i="7"/>
  <c r="AH118" i="7"/>
  <c r="AF118" i="7" s="1"/>
  <c r="AE118" i="7"/>
  <c r="I118" i="7"/>
  <c r="AL117" i="7"/>
  <c r="AI117" i="7"/>
  <c r="AH117" i="7"/>
  <c r="AF117" i="7" s="1"/>
  <c r="AE117" i="7"/>
  <c r="I117" i="7"/>
  <c r="AL116" i="7"/>
  <c r="AI116" i="7"/>
  <c r="AH116" i="7"/>
  <c r="AF116" i="7" s="1"/>
  <c r="AE116" i="7"/>
  <c r="I116" i="7"/>
  <c r="AL115" i="7"/>
  <c r="AI115" i="7"/>
  <c r="AH115" i="7"/>
  <c r="AF115" i="7" s="1"/>
  <c r="AE115" i="7"/>
  <c r="I115" i="7"/>
  <c r="AL114" i="7"/>
  <c r="AI114" i="7"/>
  <c r="AH114" i="7"/>
  <c r="AF114" i="7" s="1"/>
  <c r="AE114" i="7"/>
  <c r="I114" i="7"/>
  <c r="AL113" i="7"/>
  <c r="AI113" i="7"/>
  <c r="AH113" i="7"/>
  <c r="AF113" i="7" s="1"/>
  <c r="AE113" i="7"/>
  <c r="I113" i="7"/>
  <c r="AL112" i="7"/>
  <c r="AI112" i="7"/>
  <c r="AH112" i="7"/>
  <c r="AF112" i="7" s="1"/>
  <c r="AE112" i="7"/>
  <c r="I112" i="7"/>
  <c r="AL111" i="7"/>
  <c r="AI111" i="7"/>
  <c r="AH111" i="7"/>
  <c r="AF111" i="7" s="1"/>
  <c r="AE111" i="7"/>
  <c r="I111" i="7"/>
  <c r="AL110" i="7"/>
  <c r="AI110" i="7"/>
  <c r="AH110" i="7"/>
  <c r="AF110" i="7" s="1"/>
  <c r="AE110" i="7"/>
  <c r="I110" i="7"/>
  <c r="AL109" i="7"/>
  <c r="AI109" i="7"/>
  <c r="AH109" i="7"/>
  <c r="AF109" i="7" s="1"/>
  <c r="I109" i="7"/>
  <c r="AL108" i="7"/>
  <c r="AI108" i="7"/>
  <c r="AH108" i="7"/>
  <c r="AF108" i="7" s="1"/>
  <c r="AE108" i="7"/>
  <c r="I108" i="7"/>
  <c r="AL107" i="7"/>
  <c r="AI107" i="7"/>
  <c r="AH107" i="7"/>
  <c r="AF107" i="7" s="1"/>
  <c r="AE107" i="7"/>
  <c r="I107" i="7"/>
  <c r="AL106" i="7"/>
  <c r="AI106" i="7"/>
  <c r="AH106" i="7"/>
  <c r="AF106" i="7" s="1"/>
  <c r="AE106" i="7"/>
  <c r="I106" i="7"/>
  <c r="AL105" i="7"/>
  <c r="AI105" i="7"/>
  <c r="AH105" i="7"/>
  <c r="AF105" i="7" s="1"/>
  <c r="AE105" i="7"/>
  <c r="I105" i="7"/>
  <c r="AL104" i="7"/>
  <c r="AI104" i="7"/>
  <c r="AH104" i="7"/>
  <c r="AF104" i="7" s="1"/>
  <c r="AE104" i="7"/>
  <c r="I104" i="7"/>
  <c r="AL103" i="7"/>
  <c r="AI103" i="7"/>
  <c r="AH103" i="7"/>
  <c r="AF103" i="7" s="1"/>
  <c r="AE103" i="7"/>
  <c r="I103" i="7"/>
  <c r="AL102" i="7"/>
  <c r="AI102" i="7"/>
  <c r="AH102" i="7"/>
  <c r="AF102" i="7" s="1"/>
  <c r="AE102" i="7"/>
  <c r="I102" i="7"/>
  <c r="AL101" i="7"/>
  <c r="AI101" i="7"/>
  <c r="AH101" i="7"/>
  <c r="AF101" i="7" s="1"/>
  <c r="AE101" i="7"/>
  <c r="I101" i="7"/>
  <c r="AL100" i="7"/>
  <c r="AI100" i="7"/>
  <c r="AH100" i="7"/>
  <c r="AF100" i="7" s="1"/>
  <c r="Z100" i="7"/>
  <c r="AE100" i="7" s="1"/>
  <c r="I100" i="7"/>
  <c r="AL99" i="7"/>
  <c r="AI99" i="7"/>
  <c r="AH99" i="7"/>
  <c r="AG99" i="7"/>
  <c r="AE99" i="7"/>
  <c r="I99" i="7"/>
  <c r="AL98" i="7"/>
  <c r="AI98" i="7"/>
  <c r="AH98" i="7"/>
  <c r="AF98" i="7" s="1"/>
  <c r="AE98" i="7"/>
  <c r="I98" i="7"/>
  <c r="AL97" i="7"/>
  <c r="AI97" i="7"/>
  <c r="AH97" i="7"/>
  <c r="AG97" i="7"/>
  <c r="Z97" i="7"/>
  <c r="AE97" i="7" s="1"/>
  <c r="I97" i="7"/>
  <c r="AL96" i="7"/>
  <c r="AI96" i="7"/>
  <c r="AH96" i="7"/>
  <c r="AG96" i="7"/>
  <c r="Z96" i="7"/>
  <c r="AE96" i="7" s="1"/>
  <c r="I96" i="7"/>
  <c r="AL95" i="7"/>
  <c r="AI95" i="7"/>
  <c r="AH95" i="7"/>
  <c r="AG95" i="7"/>
  <c r="Z95" i="7"/>
  <c r="I95" i="7"/>
  <c r="AM94" i="7"/>
  <c r="AL94" i="7" s="1"/>
  <c r="AI94" i="7"/>
  <c r="AH94" i="7"/>
  <c r="AG94" i="7"/>
  <c r="Z94" i="7"/>
  <c r="AE94" i="7" s="1"/>
  <c r="I94" i="7"/>
  <c r="AL93" i="7"/>
  <c r="AI93" i="7"/>
  <c r="AH93" i="7"/>
  <c r="AG93" i="7"/>
  <c r="Z93" i="7"/>
  <c r="AE93" i="7" s="1"/>
  <c r="I93" i="7"/>
  <c r="AM92" i="7"/>
  <c r="AL92" i="7" s="1"/>
  <c r="AI92" i="7"/>
  <c r="AH92" i="7"/>
  <c r="AG92" i="7"/>
  <c r="Z92" i="7"/>
  <c r="AE92" i="7" s="1"/>
  <c r="I92" i="7"/>
  <c r="AL91" i="7"/>
  <c r="AI91" i="7"/>
  <c r="AG91" i="7"/>
  <c r="AF91" i="7" s="1"/>
  <c r="AE91" i="7"/>
  <c r="I91" i="7"/>
  <c r="AL90" i="7"/>
  <c r="AI90" i="7"/>
  <c r="AH90" i="7"/>
  <c r="AF90" i="7" s="1"/>
  <c r="AE90" i="7"/>
  <c r="I90" i="7"/>
  <c r="AL89" i="7"/>
  <c r="AI89" i="7"/>
  <c r="AH89" i="7"/>
  <c r="AG89" i="7"/>
  <c r="AE89" i="7"/>
  <c r="I89" i="7"/>
  <c r="AL88" i="7"/>
  <c r="AI88" i="7"/>
  <c r="AH88" i="7"/>
  <c r="AF88" i="7" s="1"/>
  <c r="AE88" i="7"/>
  <c r="I88" i="7"/>
  <c r="AL87" i="7"/>
  <c r="AI87" i="7"/>
  <c r="AH87" i="7"/>
  <c r="AF87" i="7" s="1"/>
  <c r="AE87" i="7"/>
  <c r="I87" i="7"/>
  <c r="AL86" i="7"/>
  <c r="AI86" i="7"/>
  <c r="AH86" i="7"/>
  <c r="AG86" i="7"/>
  <c r="Z86" i="7"/>
  <c r="AE86" i="7" s="1"/>
  <c r="I86" i="7"/>
  <c r="AL85" i="7"/>
  <c r="AI85" i="7"/>
  <c r="AH85" i="7"/>
  <c r="AF85" i="7" s="1"/>
  <c r="AE85" i="7"/>
  <c r="I85" i="7"/>
  <c r="AL84" i="7"/>
  <c r="AI84" i="7"/>
  <c r="AH84" i="7"/>
  <c r="AF84" i="7" s="1"/>
  <c r="AE84" i="7"/>
  <c r="I84" i="7"/>
  <c r="AL83" i="7"/>
  <c r="AI83" i="7"/>
  <c r="AH83" i="7"/>
  <c r="AF83" i="7" s="1"/>
  <c r="AE83" i="7"/>
  <c r="I83" i="7"/>
  <c r="AL82" i="7"/>
  <c r="AI82" i="7"/>
  <c r="AH82" i="7"/>
  <c r="AF82" i="7" s="1"/>
  <c r="AE82" i="7"/>
  <c r="I82" i="7"/>
  <c r="AL81" i="7"/>
  <c r="AI81" i="7"/>
  <c r="AH81" i="7"/>
  <c r="AF81" i="7" s="1"/>
  <c r="AE81" i="7"/>
  <c r="I81" i="7"/>
  <c r="AL80" i="7"/>
  <c r="AI80" i="7"/>
  <c r="AH80" i="7"/>
  <c r="AF80" i="7" s="1"/>
  <c r="AE80" i="7"/>
  <c r="I80" i="7"/>
  <c r="AL79" i="7"/>
  <c r="AI79" i="7"/>
  <c r="AH79" i="7"/>
  <c r="AF79" i="7" s="1"/>
  <c r="AE79" i="7"/>
  <c r="I79" i="7"/>
  <c r="AL78" i="7"/>
  <c r="AI78" i="7"/>
  <c r="AH78" i="7"/>
  <c r="AF78" i="7" s="1"/>
  <c r="AE78" i="7"/>
  <c r="I78" i="7"/>
  <c r="AL77" i="7"/>
  <c r="AI77" i="7"/>
  <c r="AH77" i="7"/>
  <c r="AF77" i="7" s="1"/>
  <c r="AE77" i="7"/>
  <c r="I77" i="7"/>
  <c r="AL76" i="7"/>
  <c r="AI76" i="7"/>
  <c r="AH76" i="7"/>
  <c r="AG76" i="7"/>
  <c r="AE76" i="7"/>
  <c r="I76" i="7"/>
  <c r="AL75" i="7"/>
  <c r="AI75" i="7"/>
  <c r="AH75" i="7"/>
  <c r="AF75" i="7" s="1"/>
  <c r="AE75" i="7"/>
  <c r="I75" i="7"/>
  <c r="AL74" i="7"/>
  <c r="AI74" i="7"/>
  <c r="AG74" i="7"/>
  <c r="AF74" i="7" s="1"/>
  <c r="AE74" i="7"/>
  <c r="I74" i="7"/>
  <c r="AL73" i="7"/>
  <c r="AI73" i="7"/>
  <c r="AG73" i="7"/>
  <c r="AF73" i="7" s="1"/>
  <c r="AE73" i="7"/>
  <c r="I73" i="7"/>
  <c r="AL72" i="7"/>
  <c r="AI72" i="7"/>
  <c r="AH72" i="7"/>
  <c r="AG72" i="7"/>
  <c r="I72" i="7"/>
  <c r="AL71" i="7"/>
  <c r="AI71" i="7"/>
  <c r="AG71" i="7"/>
  <c r="AF71" i="7" s="1"/>
  <c r="AE71" i="7"/>
  <c r="I71" i="7"/>
  <c r="AL70" i="7"/>
  <c r="AI70" i="7"/>
  <c r="AG70" i="7"/>
  <c r="AF70" i="7" s="1"/>
  <c r="AE70" i="7"/>
  <c r="I70" i="7"/>
  <c r="AL69" i="7"/>
  <c r="AI69" i="7"/>
  <c r="AG69" i="7"/>
  <c r="AF69" i="7" s="1"/>
  <c r="AE69" i="7"/>
  <c r="I69" i="7"/>
  <c r="AL68" i="7"/>
  <c r="AI68" i="7"/>
  <c r="AG68" i="7"/>
  <c r="AF68" i="7" s="1"/>
  <c r="AE68" i="7"/>
  <c r="I68" i="7"/>
  <c r="AL67" i="7"/>
  <c r="AI67" i="7"/>
  <c r="AG67" i="7"/>
  <c r="AF67" i="7" s="1"/>
  <c r="AE67" i="7"/>
  <c r="I67" i="7"/>
  <c r="AL66" i="7"/>
  <c r="AI66" i="7"/>
  <c r="AG66" i="7"/>
  <c r="AF66" i="7" s="1"/>
  <c r="AE66" i="7"/>
  <c r="I66" i="7"/>
  <c r="AL65" i="7"/>
  <c r="AI65" i="7"/>
  <c r="AG65" i="7"/>
  <c r="AF65" i="7" s="1"/>
  <c r="AE65" i="7"/>
  <c r="I65" i="7"/>
  <c r="AL64" i="7"/>
  <c r="AI64" i="7"/>
  <c r="AH64" i="7"/>
  <c r="AG64" i="7"/>
  <c r="AE64" i="7"/>
  <c r="I64" i="7"/>
  <c r="AL63" i="7"/>
  <c r="AI63" i="7"/>
  <c r="AH63" i="7"/>
  <c r="AF63" i="7" s="1"/>
  <c r="AE63" i="7"/>
  <c r="I63" i="7"/>
  <c r="AL62" i="7"/>
  <c r="AI62" i="7"/>
  <c r="AH62" i="7"/>
  <c r="AF62" i="7" s="1"/>
  <c r="AE62" i="7"/>
  <c r="I62" i="7"/>
  <c r="AL61" i="7"/>
  <c r="AI61" i="7"/>
  <c r="AH61" i="7"/>
  <c r="AG61" i="7"/>
  <c r="AE61" i="7"/>
  <c r="I61" i="7"/>
  <c r="AL60" i="7"/>
  <c r="AI60" i="7"/>
  <c r="AH60" i="7"/>
  <c r="AF60" i="7" s="1"/>
  <c r="AE60" i="7"/>
  <c r="I60" i="7"/>
  <c r="AL59" i="7"/>
  <c r="AI59" i="7"/>
  <c r="AH59" i="7"/>
  <c r="AF59" i="7" s="1"/>
  <c r="AE59" i="7"/>
  <c r="I59" i="7"/>
  <c r="AL58" i="7"/>
  <c r="AI58" i="7"/>
  <c r="AH58" i="7"/>
  <c r="AF58" i="7" s="1"/>
  <c r="AE58" i="7"/>
  <c r="I58" i="7"/>
  <c r="AL57" i="7"/>
  <c r="AI57" i="7"/>
  <c r="AH57" i="7"/>
  <c r="AG57" i="7"/>
  <c r="AE57" i="7"/>
  <c r="I57" i="7"/>
  <c r="AN56" i="7"/>
  <c r="AK56" i="7"/>
  <c r="AJ56" i="7"/>
  <c r="AD56" i="7"/>
  <c r="AC56" i="7"/>
  <c r="AB56" i="7"/>
  <c r="AA56" i="7"/>
  <c r="Y56" i="7"/>
  <c r="X56" i="7"/>
  <c r="W56" i="7"/>
  <c r="V56" i="7"/>
  <c r="U56" i="7"/>
  <c r="U55" i="7" s="1"/>
  <c r="T56" i="7"/>
  <c r="S56" i="7"/>
  <c r="R56" i="7"/>
  <c r="Q56" i="7"/>
  <c r="P56" i="7"/>
  <c r="O56" i="7"/>
  <c r="N56" i="7"/>
  <c r="M56" i="7"/>
  <c r="M55" i="7" s="1"/>
  <c r="L56" i="7"/>
  <c r="K56" i="7"/>
  <c r="J56" i="7"/>
  <c r="J55" i="7" s="1"/>
  <c r="H56" i="7"/>
  <c r="H55" i="7" s="1"/>
  <c r="AL54" i="7"/>
  <c r="AI54" i="7"/>
  <c r="AH54" i="7"/>
  <c r="AF54" i="7" s="1"/>
  <c r="Z54" i="7"/>
  <c r="AE54" i="7" s="1"/>
  <c r="I54" i="7"/>
  <c r="AL53" i="7"/>
  <c r="AI53" i="7"/>
  <c r="AH53" i="7"/>
  <c r="AF53" i="7" s="1"/>
  <c r="AE53" i="7"/>
  <c r="I53" i="7"/>
  <c r="AL52" i="7"/>
  <c r="AI52" i="7"/>
  <c r="AH52" i="7"/>
  <c r="AF52" i="7" s="1"/>
  <c r="AE52" i="7"/>
  <c r="I52" i="7"/>
  <c r="AL51" i="7"/>
  <c r="AI51" i="7"/>
  <c r="AH51" i="7"/>
  <c r="AF51" i="7" s="1"/>
  <c r="AE51" i="7"/>
  <c r="I51" i="7"/>
  <c r="AL50" i="7"/>
  <c r="AI50" i="7"/>
  <c r="AH50" i="7"/>
  <c r="AF50" i="7" s="1"/>
  <c r="AE50" i="7"/>
  <c r="I50" i="7"/>
  <c r="AL49" i="7"/>
  <c r="AI49" i="7"/>
  <c r="AH49" i="7"/>
  <c r="AF49" i="7" s="1"/>
  <c r="AE49" i="7"/>
  <c r="I49" i="7"/>
  <c r="AL48" i="7"/>
  <c r="AI48" i="7"/>
  <c r="AH48" i="7"/>
  <c r="AF48" i="7" s="1"/>
  <c r="AE48" i="7"/>
  <c r="I48" i="7"/>
  <c r="AL47" i="7"/>
  <c r="AI47" i="7"/>
  <c r="AG47" i="7"/>
  <c r="AF47" i="7" s="1"/>
  <c r="AE47" i="7"/>
  <c r="I47" i="7"/>
  <c r="AL46" i="7"/>
  <c r="AI46" i="7"/>
  <c r="AG46" i="7"/>
  <c r="AF46" i="7" s="1"/>
  <c r="AE46" i="7"/>
  <c r="I46" i="7"/>
  <c r="AL45" i="7"/>
  <c r="AI45" i="7"/>
  <c r="AH45" i="7"/>
  <c r="AF45" i="7" s="1"/>
  <c r="AE45" i="7"/>
  <c r="I45" i="7"/>
  <c r="AL44" i="7"/>
  <c r="AI44" i="7"/>
  <c r="AH44" i="7"/>
  <c r="AF44" i="7" s="1"/>
  <c r="AE44" i="7"/>
  <c r="J44" i="7"/>
  <c r="I44" i="7" s="1"/>
  <c r="AL43" i="7"/>
  <c r="AI43" i="7"/>
  <c r="AH43" i="7"/>
  <c r="AF43" i="7" s="1"/>
  <c r="AE43" i="7"/>
  <c r="I43" i="7"/>
  <c r="AL42" i="7"/>
  <c r="AI42" i="7"/>
  <c r="AH42" i="7"/>
  <c r="AF42" i="7" s="1"/>
  <c r="AE42" i="7"/>
  <c r="I42" i="7"/>
  <c r="AL41" i="7"/>
  <c r="AI41" i="7"/>
  <c r="AH41" i="7"/>
  <c r="AF41" i="7" s="1"/>
  <c r="AE41" i="7"/>
  <c r="I41" i="7"/>
  <c r="AL40" i="7"/>
  <c r="AI40" i="7"/>
  <c r="AH40" i="7"/>
  <c r="AF40" i="7" s="1"/>
  <c r="AE40" i="7"/>
  <c r="I40" i="7"/>
  <c r="AL39" i="7"/>
  <c r="AI39" i="7"/>
  <c r="AH39" i="7"/>
  <c r="AF39" i="7" s="1"/>
  <c r="AE39" i="7"/>
  <c r="I39" i="7"/>
  <c r="AL38" i="7"/>
  <c r="AI38" i="7"/>
  <c r="AH38" i="7"/>
  <c r="AF38" i="7" s="1"/>
  <c r="AE38" i="7"/>
  <c r="I38" i="7"/>
  <c r="AL37" i="7"/>
  <c r="AI37" i="7"/>
  <c r="AH37" i="7"/>
  <c r="AF37" i="7" s="1"/>
  <c r="AE37" i="7"/>
  <c r="I37" i="7"/>
  <c r="AL36" i="7"/>
  <c r="AI36" i="7"/>
  <c r="AH36" i="7"/>
  <c r="AF36" i="7" s="1"/>
  <c r="AE36" i="7"/>
  <c r="I36" i="7"/>
  <c r="AL35" i="7"/>
  <c r="AI35" i="7"/>
  <c r="AH35" i="7"/>
  <c r="AF35" i="7" s="1"/>
  <c r="AE35" i="7"/>
  <c r="I35" i="7"/>
  <c r="AL34" i="7"/>
  <c r="AI34" i="7"/>
  <c r="AH34" i="7"/>
  <c r="AF34" i="7" s="1"/>
  <c r="AE34" i="7"/>
  <c r="I34" i="7"/>
  <c r="AL33" i="7"/>
  <c r="AI33" i="7"/>
  <c r="AH33" i="7"/>
  <c r="AF33" i="7" s="1"/>
  <c r="AE33" i="7"/>
  <c r="I33" i="7"/>
  <c r="AL32" i="7"/>
  <c r="AI32" i="7"/>
  <c r="AH32" i="7"/>
  <c r="AF32" i="7" s="1"/>
  <c r="AE32" i="7"/>
  <c r="I32" i="7"/>
  <c r="AL31" i="7"/>
  <c r="AI31" i="7"/>
  <c r="AH31" i="7"/>
  <c r="AF31" i="7" s="1"/>
  <c r="AE31" i="7"/>
  <c r="I31" i="7"/>
  <c r="AL30" i="7"/>
  <c r="AI30" i="7"/>
  <c r="AH30" i="7"/>
  <c r="AF30" i="7" s="1"/>
  <c r="AE30" i="7"/>
  <c r="I30" i="7"/>
  <c r="AL29" i="7"/>
  <c r="AI29" i="7"/>
  <c r="AH29" i="7"/>
  <c r="AF29" i="7" s="1"/>
  <c r="AE29" i="7"/>
  <c r="I29" i="7"/>
  <c r="AL28" i="7"/>
  <c r="AI28" i="7"/>
  <c r="AH28" i="7"/>
  <c r="AF28" i="7" s="1"/>
  <c r="AE28" i="7"/>
  <c r="I28" i="7"/>
  <c r="AL27" i="7"/>
  <c r="AI27" i="7"/>
  <c r="AH27" i="7"/>
  <c r="AF27" i="7" s="1"/>
  <c r="AE27" i="7"/>
  <c r="I27" i="7"/>
  <c r="AL26" i="7"/>
  <c r="AI26" i="7"/>
  <c r="AH26" i="7"/>
  <c r="AF26" i="7" s="1"/>
  <c r="AE26" i="7"/>
  <c r="J26" i="7"/>
  <c r="I26" i="7" s="1"/>
  <c r="AL25" i="7"/>
  <c r="AI25" i="7"/>
  <c r="AH25" i="7"/>
  <c r="AF25" i="7" s="1"/>
  <c r="AE25" i="7"/>
  <c r="I25" i="7"/>
  <c r="AL24" i="7"/>
  <c r="AI24" i="7"/>
  <c r="AH24" i="7"/>
  <c r="AF24" i="7" s="1"/>
  <c r="AE24" i="7"/>
  <c r="I24" i="7"/>
  <c r="AL23" i="7"/>
  <c r="AI23" i="7"/>
  <c r="AH23" i="7"/>
  <c r="AF23" i="7" s="1"/>
  <c r="AE23" i="7"/>
  <c r="I23" i="7"/>
  <c r="AL22" i="7"/>
  <c r="AI22" i="7"/>
  <c r="AH22" i="7"/>
  <c r="AF22" i="7" s="1"/>
  <c r="AE22" i="7"/>
  <c r="I22" i="7"/>
  <c r="AL21" i="7"/>
  <c r="AI21" i="7"/>
  <c r="AH21" i="7"/>
  <c r="AF21" i="7" s="1"/>
  <c r="AE21" i="7"/>
  <c r="I21" i="7"/>
  <c r="AL20" i="7"/>
  <c r="AI20" i="7"/>
  <c r="AH20" i="7"/>
  <c r="AF20" i="7" s="1"/>
  <c r="AE20" i="7"/>
  <c r="I20" i="7"/>
  <c r="AL19" i="7"/>
  <c r="AI19" i="7"/>
  <c r="AH19" i="7"/>
  <c r="AF19" i="7" s="1"/>
  <c r="AE19" i="7"/>
  <c r="I19" i="7"/>
  <c r="AL18" i="7"/>
  <c r="AI18" i="7"/>
  <c r="AH18" i="7"/>
  <c r="AF18" i="7" s="1"/>
  <c r="AE18" i="7"/>
  <c r="I18" i="7"/>
  <c r="AL17" i="7"/>
  <c r="AI17" i="7"/>
  <c r="AH17" i="7"/>
  <c r="AF17" i="7" s="1"/>
  <c r="AE17" i="7"/>
  <c r="I17" i="7"/>
  <c r="AL16" i="7"/>
  <c r="AI16" i="7"/>
  <c r="AH16" i="7"/>
  <c r="AF16" i="7" s="1"/>
  <c r="AE16" i="7"/>
  <c r="I16" i="7"/>
  <c r="AL15" i="7"/>
  <c r="AI15" i="7"/>
  <c r="AH15" i="7"/>
  <c r="AF15" i="7" s="1"/>
  <c r="AE15" i="7"/>
  <c r="I15" i="7"/>
  <c r="AN14" i="7"/>
  <c r="AM14" i="7"/>
  <c r="AK14" i="7"/>
  <c r="AJ14" i="7"/>
  <c r="AD14" i="7"/>
  <c r="AC14" i="7"/>
  <c r="AB14" i="7"/>
  <c r="AA14" i="7"/>
  <c r="Y14" i="7"/>
  <c r="X14" i="7"/>
  <c r="W14" i="7"/>
  <c r="V14" i="7"/>
  <c r="U14" i="7"/>
  <c r="T14" i="7"/>
  <c r="S14" i="7"/>
  <c r="R14" i="7"/>
  <c r="Q14" i="7"/>
  <c r="P14" i="7"/>
  <c r="O14" i="7"/>
  <c r="N14" i="7"/>
  <c r="M14" i="7"/>
  <c r="L14" i="7"/>
  <c r="K14" i="7"/>
  <c r="H14" i="7"/>
  <c r="Z252" i="7" l="1"/>
  <c r="Q55" i="7"/>
  <c r="Q13" i="7" s="1"/>
  <c r="R55" i="7"/>
  <c r="AN200" i="7"/>
  <c r="AG200" i="7"/>
  <c r="AA200" i="7"/>
  <c r="AA55" i="7" s="1"/>
  <c r="AA13" i="7" s="1"/>
  <c r="AF140" i="7"/>
  <c r="AC200" i="7"/>
  <c r="AJ200" i="7"/>
  <c r="AJ55" i="7" s="1"/>
  <c r="AJ13" i="7" s="1"/>
  <c r="Y55" i="7"/>
  <c r="AK200" i="7"/>
  <c r="R13" i="7"/>
  <c r="P55" i="7"/>
  <c r="P13" i="7" s="1"/>
  <c r="AM200" i="7"/>
  <c r="S55" i="7"/>
  <c r="S13" i="7" s="1"/>
  <c r="AF89" i="7"/>
  <c r="AF92" i="7"/>
  <c r="AF135" i="7"/>
  <c r="AF64" i="7"/>
  <c r="AF72" i="7"/>
  <c r="AF86" i="7"/>
  <c r="AF93" i="7"/>
  <c r="AF96" i="7"/>
  <c r="AF99" i="7"/>
  <c r="L55" i="7"/>
  <c r="T55" i="7"/>
  <c r="T13" i="7" s="1"/>
  <c r="AG133" i="7"/>
  <c r="AH141" i="7"/>
  <c r="AI14" i="7"/>
  <c r="K55" i="7"/>
  <c r="K13" i="7" s="1"/>
  <c r="O55" i="7"/>
  <c r="O13" i="7" s="1"/>
  <c r="AD200" i="7"/>
  <c r="Z14" i="7"/>
  <c r="AF61" i="7"/>
  <c r="AF95" i="7"/>
  <c r="AF97" i="7"/>
  <c r="AL133" i="7"/>
  <c r="AI141" i="7"/>
  <c r="I14" i="7"/>
  <c r="AE133" i="7"/>
  <c r="AL141" i="7"/>
  <c r="W55" i="7"/>
  <c r="W13" i="7" s="1"/>
  <c r="H13" i="7"/>
  <c r="AH250" i="7"/>
  <c r="L13" i="7"/>
  <c r="AE14" i="7"/>
  <c r="AK55" i="7"/>
  <c r="AK13" i="7" s="1"/>
  <c r="AL56" i="7"/>
  <c r="I56" i="7"/>
  <c r="N55" i="7"/>
  <c r="N13" i="7" s="1"/>
  <c r="V55" i="7"/>
  <c r="V13" i="7" s="1"/>
  <c r="AD55" i="7"/>
  <c r="AD13" i="7" s="1"/>
  <c r="I133" i="7"/>
  <c r="X55" i="7"/>
  <c r="X13" i="7" s="1"/>
  <c r="M13" i="7"/>
  <c r="U13" i="7"/>
  <c r="Y13" i="7"/>
  <c r="AL14" i="7"/>
  <c r="AC55" i="7"/>
  <c r="AC13" i="7" s="1"/>
  <c r="AM56" i="7"/>
  <c r="AF76" i="7"/>
  <c r="AF94" i="7"/>
  <c r="AB55" i="7"/>
  <c r="AB13" i="7" s="1"/>
  <c r="AF14" i="7"/>
  <c r="AI252" i="7"/>
  <c r="AH133" i="7"/>
  <c r="AF145" i="7"/>
  <c r="AF141" i="7" s="1"/>
  <c r="AG141" i="7"/>
  <c r="AL201" i="7"/>
  <c r="AL200" i="7" s="1"/>
  <c r="AF202" i="7"/>
  <c r="AH201" i="7"/>
  <c r="AH14" i="7"/>
  <c r="AG56" i="7"/>
  <c r="AF57" i="7"/>
  <c r="AH56" i="7"/>
  <c r="AI56" i="7"/>
  <c r="AE95" i="7"/>
  <c r="AE56" i="7" s="1"/>
  <c r="Z56" i="7"/>
  <c r="AE141" i="7"/>
  <c r="AN55" i="7"/>
  <c r="AN13" i="7" s="1"/>
  <c r="AP14" i="7" s="1"/>
  <c r="Z201" i="7"/>
  <c r="Z200" i="7" s="1"/>
  <c r="AG14" i="7"/>
  <c r="J14" i="7"/>
  <c r="J13" i="7" s="1"/>
  <c r="AI133" i="7"/>
  <c r="Z141" i="7"/>
  <c r="I141" i="7"/>
  <c r="Z259" i="7"/>
  <c r="AH259" i="7"/>
  <c r="AF259" i="7" s="1"/>
  <c r="AF134" i="7"/>
  <c r="AM55" i="7" l="1"/>
  <c r="AM13" i="7" s="1"/>
  <c r="AF133" i="7"/>
  <c r="AC260" i="7"/>
  <c r="AF56" i="7"/>
  <c r="AG55" i="7"/>
  <c r="AG13" i="7" s="1"/>
  <c r="AL55" i="7"/>
  <c r="AL13" i="7" s="1"/>
  <c r="I55" i="7"/>
  <c r="I13" i="7" s="1"/>
  <c r="AH200" i="7"/>
  <c r="AH55" i="7" s="1"/>
  <c r="AH13" i="7" s="1"/>
  <c r="AE202" i="7"/>
  <c r="AE201" i="7" s="1"/>
  <c r="AE200" i="7" s="1"/>
  <c r="AE55" i="7" s="1"/>
  <c r="AE13" i="7" s="1"/>
  <c r="AF201" i="7"/>
  <c r="AF200" i="7" s="1"/>
  <c r="AI55" i="7"/>
  <c r="AI13" i="7" s="1"/>
  <c r="Z55" i="7"/>
  <c r="Z13" i="7" s="1"/>
  <c r="AF55" i="7" l="1"/>
  <c r="AF13" i="7" s="1"/>
  <c r="AT68" i="13" l="1"/>
  <c r="AE68" i="13"/>
  <c r="AC68" i="13"/>
  <c r="AF68" i="13" s="1"/>
  <c r="AD68" i="13" s="1"/>
  <c r="AT67" i="13"/>
  <c r="AE67" i="13"/>
  <c r="AC67" i="13"/>
  <c r="AF67" i="13" s="1"/>
  <c r="W66" i="13"/>
  <c r="AB66" i="13"/>
  <c r="AA66" i="13"/>
  <c r="Z66" i="13"/>
  <c r="Y66" i="13"/>
  <c r="X66" i="13"/>
  <c r="AE66" i="13" s="1"/>
  <c r="V66" i="13"/>
  <c r="U66" i="13"/>
  <c r="S66" i="13"/>
  <c r="R66" i="13"/>
  <c r="Q66" i="13"/>
  <c r="P66" i="13"/>
  <c r="O66" i="13"/>
  <c r="N66" i="13"/>
  <c r="M66" i="13"/>
  <c r="L66" i="13"/>
  <c r="K66" i="13"/>
  <c r="J66" i="13"/>
  <c r="I66" i="13"/>
  <c r="H66" i="13"/>
  <c r="G66" i="13"/>
  <c r="F66" i="13"/>
  <c r="AT65" i="13"/>
  <c r="AE65" i="13"/>
  <c r="AC65" i="13"/>
  <c r="AF65" i="13" s="1"/>
  <c r="N65" i="13"/>
  <c r="AW64" i="13"/>
  <c r="AT64" i="13"/>
  <c r="AE64" i="13"/>
  <c r="AC64" i="13"/>
  <c r="AF64" i="13" s="1"/>
  <c r="N64" i="13"/>
  <c r="AT63" i="13"/>
  <c r="AD63" i="13"/>
  <c r="N63" i="13"/>
  <c r="AV63" i="13" s="1"/>
  <c r="AT62" i="13"/>
  <c r="AF62" i="13"/>
  <c r="AE62" i="13"/>
  <c r="AD62" i="13" s="1"/>
  <c r="AT61" i="13"/>
  <c r="AE61" i="13"/>
  <c r="AC61" i="13"/>
  <c r="AF61" i="13" s="1"/>
  <c r="N61" i="13"/>
  <c r="AC60" i="13"/>
  <c r="AB60" i="13"/>
  <c r="AA60" i="13"/>
  <c r="Z60" i="13"/>
  <c r="Y60" i="13"/>
  <c r="X60" i="13"/>
  <c r="AE60" i="13" s="1"/>
  <c r="W60" i="13"/>
  <c r="V60" i="13"/>
  <c r="U60" i="13"/>
  <c r="S60" i="13"/>
  <c r="R60" i="13"/>
  <c r="Q60" i="13"/>
  <c r="P60" i="13"/>
  <c r="O60" i="13"/>
  <c r="M60" i="13"/>
  <c r="L60" i="13"/>
  <c r="K60" i="13"/>
  <c r="J60" i="13"/>
  <c r="I60" i="13"/>
  <c r="H60" i="13"/>
  <c r="G60" i="13"/>
  <c r="F60" i="13"/>
  <c r="AT59" i="13"/>
  <c r="AS59" i="13"/>
  <c r="AE59" i="13"/>
  <c r="AC59" i="13"/>
  <c r="AF59" i="13" s="1"/>
  <c r="N59" i="13"/>
  <c r="AT58" i="13"/>
  <c r="AS58" i="13"/>
  <c r="AE58" i="13"/>
  <c r="AC58" i="13"/>
  <c r="AF58" i="13" s="1"/>
  <c r="N58" i="13"/>
  <c r="AT57" i="13"/>
  <c r="AS57" i="13"/>
  <c r="AE57" i="13"/>
  <c r="AC57" i="13"/>
  <c r="AF57" i="13" s="1"/>
  <c r="AV56" i="13"/>
  <c r="AT56" i="13"/>
  <c r="AS56" i="13"/>
  <c r="AE56" i="13"/>
  <c r="AC56" i="13"/>
  <c r="AF56" i="13" s="1"/>
  <c r="AD56" i="13" s="1"/>
  <c r="N56" i="13"/>
  <c r="AT55" i="13"/>
  <c r="AS55" i="13"/>
  <c r="AE55" i="13"/>
  <c r="AC55" i="13"/>
  <c r="AF55" i="13" s="1"/>
  <c r="N55" i="13"/>
  <c r="AT54" i="13"/>
  <c r="AS54" i="13"/>
  <c r="AE54" i="13"/>
  <c r="AC54" i="13"/>
  <c r="AF54" i="13" s="1"/>
  <c r="N54" i="13"/>
  <c r="AT53" i="13"/>
  <c r="AS53" i="13"/>
  <c r="AE53" i="13"/>
  <c r="AC53" i="13"/>
  <c r="AF53" i="13" s="1"/>
  <c r="N53" i="13"/>
  <c r="AT52" i="13"/>
  <c r="AS52" i="13"/>
  <c r="AE52" i="13"/>
  <c r="AC52" i="13"/>
  <c r="AF52" i="13" s="1"/>
  <c r="AD52" i="13" s="1"/>
  <c r="N52" i="13"/>
  <c r="AT51" i="13"/>
  <c r="AS51" i="13"/>
  <c r="AE51" i="13"/>
  <c r="AC51" i="13"/>
  <c r="AF51" i="13" s="1"/>
  <c r="N51" i="13"/>
  <c r="L51" i="13"/>
  <c r="K51" i="13"/>
  <c r="J51" i="13" s="1"/>
  <c r="G51" i="13"/>
  <c r="AT50" i="13"/>
  <c r="AS50" i="13"/>
  <c r="AE50" i="13"/>
  <c r="AC50" i="13"/>
  <c r="AF50" i="13" s="1"/>
  <c r="N50" i="13"/>
  <c r="L50" i="13"/>
  <c r="K50" i="13"/>
  <c r="J50" i="13" s="1"/>
  <c r="G50" i="13"/>
  <c r="AT49" i="13"/>
  <c r="AS49" i="13"/>
  <c r="AE49" i="13"/>
  <c r="AC49" i="13"/>
  <c r="AF49" i="13" s="1"/>
  <c r="N49" i="13"/>
  <c r="L49" i="13"/>
  <c r="K49" i="13"/>
  <c r="J49" i="13" s="1"/>
  <c r="G49" i="13"/>
  <c r="AT48" i="13"/>
  <c r="AS48" i="13"/>
  <c r="AE48" i="13"/>
  <c r="AC48" i="13"/>
  <c r="AF48" i="13" s="1"/>
  <c r="N48" i="13"/>
  <c r="L48" i="13"/>
  <c r="K48" i="13"/>
  <c r="J48" i="13" s="1"/>
  <c r="G48" i="13"/>
  <c r="AT47" i="13"/>
  <c r="AS47" i="13"/>
  <c r="AE47" i="13"/>
  <c r="AC47" i="13"/>
  <c r="AF47" i="13" s="1"/>
  <c r="N47" i="13"/>
  <c r="L47" i="13"/>
  <c r="K47" i="13"/>
  <c r="J47" i="13" s="1"/>
  <c r="G47" i="13"/>
  <c r="AT46" i="13"/>
  <c r="AS46" i="13"/>
  <c r="AR46" i="13"/>
  <c r="AE46" i="13"/>
  <c r="AC46" i="13"/>
  <c r="AF46" i="13" s="1"/>
  <c r="N46" i="13"/>
  <c r="L46" i="13"/>
  <c r="K46" i="13"/>
  <c r="G46" i="13"/>
  <c r="AT45" i="13"/>
  <c r="AS45" i="13"/>
  <c r="AE45" i="13"/>
  <c r="AC45" i="13"/>
  <c r="AF45" i="13" s="1"/>
  <c r="N45" i="13"/>
  <c r="L45" i="13"/>
  <c r="K45" i="13"/>
  <c r="G45" i="13"/>
  <c r="AT44" i="13"/>
  <c r="AS44" i="13"/>
  <c r="AE44" i="13"/>
  <c r="AC44" i="13"/>
  <c r="AF44" i="13" s="1"/>
  <c r="N44" i="13"/>
  <c r="L44" i="13"/>
  <c r="K44" i="13"/>
  <c r="G44" i="13"/>
  <c r="AV43" i="13"/>
  <c r="AT43" i="13"/>
  <c r="AS43" i="13"/>
  <c r="AE43" i="13"/>
  <c r="AC43" i="13"/>
  <c r="AF43" i="13" s="1"/>
  <c r="N43" i="13"/>
  <c r="L43" i="13"/>
  <c r="K43" i="13"/>
  <c r="J43" i="13"/>
  <c r="G43" i="13"/>
  <c r="AT42" i="13"/>
  <c r="AS42" i="13"/>
  <c r="AE42" i="13"/>
  <c r="AC42" i="13"/>
  <c r="AF42" i="13" s="1"/>
  <c r="N42" i="13"/>
  <c r="L42" i="13"/>
  <c r="K42" i="13"/>
  <c r="J42" i="13" s="1"/>
  <c r="G42" i="13"/>
  <c r="AT41" i="13"/>
  <c r="AS41" i="13"/>
  <c r="AE41" i="13"/>
  <c r="AC41" i="13"/>
  <c r="AF41" i="13" s="1"/>
  <c r="N41" i="13"/>
  <c r="L41" i="13"/>
  <c r="K41" i="13"/>
  <c r="J41" i="13" s="1"/>
  <c r="G41" i="13"/>
  <c r="AT40" i="13"/>
  <c r="AS40" i="13"/>
  <c r="AE40" i="13"/>
  <c r="AC40" i="13"/>
  <c r="AF40" i="13" s="1"/>
  <c r="N40" i="13"/>
  <c r="L40" i="13"/>
  <c r="K40" i="13"/>
  <c r="G40" i="13"/>
  <c r="AT39" i="13"/>
  <c r="AS39" i="13"/>
  <c r="AE39" i="13"/>
  <c r="AC39" i="13"/>
  <c r="AF39" i="13" s="1"/>
  <c r="N39" i="13"/>
  <c r="L39" i="13"/>
  <c r="K39" i="13"/>
  <c r="J39" i="13" s="1"/>
  <c r="G39" i="13"/>
  <c r="AT38" i="13"/>
  <c r="AS38" i="13"/>
  <c r="AE38" i="13"/>
  <c r="AC38" i="13"/>
  <c r="AF38" i="13" s="1"/>
  <c r="N38" i="13"/>
  <c r="L38" i="13"/>
  <c r="K38" i="13"/>
  <c r="J38" i="13" s="1"/>
  <c r="G38" i="13"/>
  <c r="AT37" i="13"/>
  <c r="AS37" i="13"/>
  <c r="AE37" i="13"/>
  <c r="AC37" i="13"/>
  <c r="AF37" i="13" s="1"/>
  <c r="N37" i="13"/>
  <c r="L37" i="13"/>
  <c r="K37" i="13"/>
  <c r="J37" i="13" s="1"/>
  <c r="G37" i="13"/>
  <c r="AT36" i="13"/>
  <c r="AS36" i="13"/>
  <c r="AR36" i="13"/>
  <c r="AE36" i="13"/>
  <c r="AC36" i="13"/>
  <c r="AF36" i="13" s="1"/>
  <c r="L36" i="13"/>
  <c r="K36" i="13"/>
  <c r="J36" i="13" s="1"/>
  <c r="G36" i="13"/>
  <c r="AT35" i="13"/>
  <c r="AS35" i="13"/>
  <c r="AE35" i="13"/>
  <c r="AC35" i="13"/>
  <c r="AF35" i="13" s="1"/>
  <c r="L35" i="13"/>
  <c r="K35" i="13"/>
  <c r="G35" i="13"/>
  <c r="AT34" i="13"/>
  <c r="AE34" i="13"/>
  <c r="AC34" i="13"/>
  <c r="AF34" i="13" s="1"/>
  <c r="N34" i="13"/>
  <c r="L34" i="13"/>
  <c r="K34" i="13"/>
  <c r="G34" i="13"/>
  <c r="AV33" i="13"/>
  <c r="AT33" i="13"/>
  <c r="AE33" i="13"/>
  <c r="AC33" i="13"/>
  <c r="AF33" i="13" s="1"/>
  <c r="N33" i="13"/>
  <c r="L33" i="13"/>
  <c r="K33" i="13"/>
  <c r="G33" i="13"/>
  <c r="AT32" i="13"/>
  <c r="AR32" i="13"/>
  <c r="AE32" i="13"/>
  <c r="AC32" i="13"/>
  <c r="AF32" i="13" s="1"/>
  <c r="N32" i="13"/>
  <c r="L32" i="13"/>
  <c r="K32" i="13"/>
  <c r="G32" i="13"/>
  <c r="AT31" i="13"/>
  <c r="AR31" i="13"/>
  <c r="AE31" i="13"/>
  <c r="AC31" i="13"/>
  <c r="AF31" i="13" s="1"/>
  <c r="N31" i="13"/>
  <c r="L31" i="13"/>
  <c r="K31" i="13"/>
  <c r="G31" i="13"/>
  <c r="AV30" i="13"/>
  <c r="AT30" i="13"/>
  <c r="AE30" i="13"/>
  <c r="AC30" i="13"/>
  <c r="AF30" i="13" s="1"/>
  <c r="AR30" i="13"/>
  <c r="N30" i="13"/>
  <c r="L30" i="13"/>
  <c r="K30" i="13"/>
  <c r="G30" i="13"/>
  <c r="AV29" i="13"/>
  <c r="AT29" i="13"/>
  <c r="AE29" i="13"/>
  <c r="AC29" i="13"/>
  <c r="AF29" i="13" s="1"/>
  <c r="AR29" i="13"/>
  <c r="P29" i="13"/>
  <c r="O29" i="13"/>
  <c r="N29" i="13" s="1"/>
  <c r="L29" i="13"/>
  <c r="K29" i="13"/>
  <c r="G29" i="13"/>
  <c r="AT28" i="13"/>
  <c r="AR28" i="13"/>
  <c r="AV28" i="13" s="1"/>
  <c r="AE28" i="13"/>
  <c r="AC28" i="13"/>
  <c r="AF28" i="13" s="1"/>
  <c r="AW28" i="13"/>
  <c r="N28" i="13"/>
  <c r="L28" i="13"/>
  <c r="K28" i="13"/>
  <c r="G28" i="13"/>
  <c r="AT27" i="13"/>
  <c r="AE27" i="13"/>
  <c r="AC27" i="13"/>
  <c r="AF27" i="13" s="1"/>
  <c r="N27" i="13"/>
  <c r="L27" i="13"/>
  <c r="K27" i="13"/>
  <c r="G27" i="13"/>
  <c r="AT26" i="13"/>
  <c r="AE26" i="13"/>
  <c r="AC26" i="13"/>
  <c r="AF26" i="13" s="1"/>
  <c r="L26" i="13"/>
  <c r="K26" i="13"/>
  <c r="G26" i="13"/>
  <c r="AV25" i="13"/>
  <c r="AT25" i="13"/>
  <c r="AE25" i="13"/>
  <c r="AC25" i="13"/>
  <c r="AF25" i="13" s="1"/>
  <c r="AD25" i="13" s="1"/>
  <c r="AW25" i="13"/>
  <c r="N25" i="13"/>
  <c r="L25" i="13"/>
  <c r="K25" i="13"/>
  <c r="J25" i="13" s="1"/>
  <c r="G25" i="13"/>
  <c r="AT24" i="13"/>
  <c r="AE24" i="13"/>
  <c r="AC24" i="13"/>
  <c r="AF24" i="13" s="1"/>
  <c r="N24" i="13"/>
  <c r="L24" i="13"/>
  <c r="K24" i="13"/>
  <c r="G24" i="13"/>
  <c r="AW23" i="13"/>
  <c r="AT23" i="13"/>
  <c r="AE23" i="13"/>
  <c r="AC23" i="13"/>
  <c r="AF23" i="13" s="1"/>
  <c r="L23" i="13"/>
  <c r="K23" i="13"/>
  <c r="G23" i="13"/>
  <c r="AX22" i="13"/>
  <c r="AW22" i="13"/>
  <c r="AT22" i="13"/>
  <c r="AE22" i="13"/>
  <c r="AF22" i="13"/>
  <c r="L22" i="13"/>
  <c r="K22" i="13"/>
  <c r="G22" i="13"/>
  <c r="AT21" i="13"/>
  <c r="AE21" i="13"/>
  <c r="AC21" i="13"/>
  <c r="AF21" i="13" s="1"/>
  <c r="L21" i="13"/>
  <c r="K21" i="13"/>
  <c r="G21" i="13"/>
  <c r="AT20" i="13"/>
  <c r="AE20" i="13"/>
  <c r="AC20" i="13"/>
  <c r="AF20" i="13" s="1"/>
  <c r="L20" i="13"/>
  <c r="K20" i="13"/>
  <c r="G20" i="13"/>
  <c r="AT19" i="13"/>
  <c r="AE19" i="13"/>
  <c r="AC19" i="13"/>
  <c r="AF19" i="13" s="1"/>
  <c r="N19" i="13"/>
  <c r="L19" i="13"/>
  <c r="K19" i="13"/>
  <c r="G19" i="13"/>
  <c r="AT18" i="13"/>
  <c r="AE18" i="13"/>
  <c r="AC18" i="13"/>
  <c r="AF18" i="13" s="1"/>
  <c r="N18" i="13"/>
  <c r="L18" i="13"/>
  <c r="K18" i="13"/>
  <c r="G18" i="13"/>
  <c r="AT17" i="13"/>
  <c r="AE17" i="13"/>
  <c r="AC17" i="13"/>
  <c r="AF17" i="13" s="1"/>
  <c r="L17" i="13"/>
  <c r="K17" i="13"/>
  <c r="G17" i="13"/>
  <c r="AT16" i="13"/>
  <c r="AS16" i="13"/>
  <c r="AE16" i="13"/>
  <c r="AC16" i="13"/>
  <c r="AF16" i="13" s="1"/>
  <c r="N16" i="13"/>
  <c r="L16" i="13"/>
  <c r="K16" i="13"/>
  <c r="G16" i="13"/>
  <c r="AT15" i="13"/>
  <c r="AS15" i="13"/>
  <c r="AF15" i="13"/>
  <c r="AE15" i="13"/>
  <c r="AD15" i="13" s="1"/>
  <c r="W14" i="13"/>
  <c r="N15" i="13"/>
  <c r="L15" i="13"/>
  <c r="K15" i="13"/>
  <c r="J15" i="13" s="1"/>
  <c r="G15" i="13"/>
  <c r="AB14" i="13"/>
  <c r="AA14" i="13"/>
  <c r="AA13" i="13" s="1"/>
  <c r="Z14" i="13"/>
  <c r="Y14" i="13"/>
  <c r="X14" i="13"/>
  <c r="V14" i="13"/>
  <c r="U14" i="13"/>
  <c r="T13" i="13"/>
  <c r="S14" i="13"/>
  <c r="R14" i="13"/>
  <c r="Q14" i="13"/>
  <c r="Q13" i="13" s="1"/>
  <c r="P14" i="13"/>
  <c r="O14" i="13"/>
  <c r="M14" i="13"/>
  <c r="M13" i="13" s="1"/>
  <c r="I14" i="13"/>
  <c r="I13" i="13" s="1"/>
  <c r="H14" i="13"/>
  <c r="F14" i="13"/>
  <c r="AD42" i="13" l="1"/>
  <c r="J16" i="13"/>
  <c r="J22" i="13"/>
  <c r="J23" i="13"/>
  <c r="J28" i="13"/>
  <c r="J17" i="13"/>
  <c r="J20" i="13"/>
  <c r="Y13" i="13"/>
  <c r="AD38" i="13"/>
  <c r="P13" i="13"/>
  <c r="S13" i="13"/>
  <c r="AB13" i="13"/>
  <c r="AD18" i="13"/>
  <c r="J19" i="13"/>
  <c r="J30" i="13"/>
  <c r="AD45" i="13"/>
  <c r="AD64" i="13"/>
  <c r="AD31" i="13"/>
  <c r="AD32" i="13"/>
  <c r="AD33" i="13"/>
  <c r="AD34" i="13"/>
  <c r="J35" i="13"/>
  <c r="J40" i="13"/>
  <c r="AD40" i="13"/>
  <c r="H13" i="13"/>
  <c r="R13" i="13"/>
  <c r="AD26" i="13"/>
  <c r="J27" i="13"/>
  <c r="J29" i="13"/>
  <c r="J31" i="13"/>
  <c r="J32" i="13"/>
  <c r="J33" i="13"/>
  <c r="J34" i="13"/>
  <c r="J44" i="13"/>
  <c r="J45" i="13"/>
  <c r="J46" i="13"/>
  <c r="AD47" i="13"/>
  <c r="AD48" i="13"/>
  <c r="AD49" i="13"/>
  <c r="AD50" i="13"/>
  <c r="AD51" i="13"/>
  <c r="AD55" i="13"/>
  <c r="AD59" i="13"/>
  <c r="O13" i="13"/>
  <c r="F13" i="13"/>
  <c r="AD16" i="13"/>
  <c r="J18" i="13"/>
  <c r="AD21" i="13"/>
  <c r="AD23" i="13"/>
  <c r="J24" i="13"/>
  <c r="J26" i="13"/>
  <c r="AD37" i="13"/>
  <c r="AD39" i="13"/>
  <c r="AD41" i="13"/>
  <c r="AD43" i="13"/>
  <c r="AD53" i="13"/>
  <c r="AD57" i="13"/>
  <c r="N60" i="13"/>
  <c r="G14" i="13"/>
  <c r="G13" i="13" s="1"/>
  <c r="X13" i="13"/>
  <c r="AD22" i="13"/>
  <c r="AD28" i="13"/>
  <c r="AD30" i="13"/>
  <c r="Z13" i="13"/>
  <c r="W13" i="13"/>
  <c r="L14" i="13"/>
  <c r="L13" i="13" s="1"/>
  <c r="J21" i="13"/>
  <c r="N14" i="13"/>
  <c r="AD29" i="13"/>
  <c r="AD35" i="13"/>
  <c r="AD54" i="13"/>
  <c r="AD58" i="13"/>
  <c r="AF60" i="13"/>
  <c r="AC66" i="13"/>
  <c r="V13" i="13"/>
  <c r="U13" i="13"/>
  <c r="AD24" i="13"/>
  <c r="AD27" i="13"/>
  <c r="AD36" i="13"/>
  <c r="AD44" i="13"/>
  <c r="AD61" i="13"/>
  <c r="AD65" i="13"/>
  <c r="AF66" i="13"/>
  <c r="AF14" i="13"/>
  <c r="AD17" i="13"/>
  <c r="AD19" i="13"/>
  <c r="AD20" i="13"/>
  <c r="AD46" i="13"/>
  <c r="K14" i="13"/>
  <c r="K13" i="13" s="1"/>
  <c r="AE14" i="13"/>
  <c r="AE13" i="13" s="1"/>
  <c r="AD67" i="13"/>
  <c r="AD66" i="13" s="1"/>
  <c r="AC14" i="13"/>
  <c r="J14" i="13" l="1"/>
  <c r="J13" i="13" s="1"/>
  <c r="N13" i="13"/>
  <c r="AD14" i="13"/>
  <c r="AC13" i="13"/>
  <c r="AF13" i="13"/>
  <c r="AD60" i="13"/>
  <c r="AD13" i="13" l="1"/>
  <c r="Z22" i="12"/>
  <c r="W22" i="12"/>
  <c r="T22" i="12"/>
  <c r="R22" i="12"/>
  <c r="V22" i="12" s="1"/>
  <c r="P22" i="12"/>
  <c r="N22" i="12" s="1"/>
  <c r="N21" i="12" s="1"/>
  <c r="Z21" i="12"/>
  <c r="X21" i="12"/>
  <c r="W21" i="12"/>
  <c r="U21" i="12"/>
  <c r="T21" i="12"/>
  <c r="S21" i="12"/>
  <c r="R21" i="12"/>
  <c r="Q21" i="12"/>
  <c r="P21" i="12"/>
  <c r="P13" i="12" s="1"/>
  <c r="O21" i="12"/>
  <c r="M21" i="12"/>
  <c r="L21" i="12"/>
  <c r="K21" i="12"/>
  <c r="J21" i="12"/>
  <c r="I21" i="12"/>
  <c r="H21" i="12"/>
  <c r="H13" i="12" s="1"/>
  <c r="G21" i="12"/>
  <c r="F21" i="12"/>
  <c r="Z20" i="12"/>
  <c r="Y20" i="12"/>
  <c r="W20" i="12"/>
  <c r="T20" i="12"/>
  <c r="R20" i="12"/>
  <c r="V20" i="12" s="1"/>
  <c r="N20" i="12"/>
  <c r="L20" i="12"/>
  <c r="K20" i="12"/>
  <c r="J20" i="12"/>
  <c r="G20" i="12"/>
  <c r="AE19" i="12"/>
  <c r="Z19" i="12"/>
  <c r="Y19" i="12"/>
  <c r="W19" i="12"/>
  <c r="T19" i="12"/>
  <c r="R19" i="12"/>
  <c r="V19" i="12" s="1"/>
  <c r="N19" i="12"/>
  <c r="L19" i="12"/>
  <c r="K19" i="12"/>
  <c r="J19" i="12"/>
  <c r="G19" i="12"/>
  <c r="Z18" i="12"/>
  <c r="Y18" i="12"/>
  <c r="W18" i="12"/>
  <c r="T18" i="12"/>
  <c r="R18" i="12"/>
  <c r="V18" i="12" s="1"/>
  <c r="N18" i="12"/>
  <c r="L18" i="12"/>
  <c r="K18" i="12"/>
  <c r="J18" i="12" s="1"/>
  <c r="G18" i="12"/>
  <c r="AE17" i="12"/>
  <c r="Z17" i="12"/>
  <c r="Z14" i="12" s="1"/>
  <c r="Z13" i="12" s="1"/>
  <c r="W17" i="12"/>
  <c r="T17" i="12"/>
  <c r="R17" i="12"/>
  <c r="V17" i="12" s="1"/>
  <c r="N17" i="12"/>
  <c r="L17" i="12"/>
  <c r="K17" i="12"/>
  <c r="J17" i="12" s="1"/>
  <c r="G17" i="12"/>
  <c r="G14" i="12" s="1"/>
  <c r="G13" i="12" s="1"/>
  <c r="Z16" i="12"/>
  <c r="W16" i="12"/>
  <c r="V16" i="12"/>
  <c r="T16" i="12"/>
  <c r="R16" i="12"/>
  <c r="Y16" i="12" s="1"/>
  <c r="P16" i="12"/>
  <c r="O16" i="12"/>
  <c r="N16" i="12" s="1"/>
  <c r="L16" i="12"/>
  <c r="L14" i="12" s="1"/>
  <c r="L13" i="12" s="1"/>
  <c r="K16" i="12"/>
  <c r="J16" i="12"/>
  <c r="G16" i="12"/>
  <c r="W15" i="12"/>
  <c r="T15" i="12"/>
  <c r="R15" i="12"/>
  <c r="V15" i="12" s="1"/>
  <c r="N15" i="12"/>
  <c r="N14" i="12" s="1"/>
  <c r="N13" i="12" s="1"/>
  <c r="L15" i="12"/>
  <c r="K15" i="12"/>
  <c r="J15" i="12" s="1"/>
  <c r="G15" i="12"/>
  <c r="X14" i="12"/>
  <c r="U14" i="12"/>
  <c r="U13" i="12" s="1"/>
  <c r="S14" i="12"/>
  <c r="T14" i="12" s="1"/>
  <c r="Q14" i="12"/>
  <c r="Q13" i="12" s="1"/>
  <c r="P14" i="12"/>
  <c r="M14" i="12"/>
  <c r="M13" i="12" s="1"/>
  <c r="I14" i="12"/>
  <c r="I13" i="12" s="1"/>
  <c r="H14" i="12"/>
  <c r="F14" i="12"/>
  <c r="X13" i="12"/>
  <c r="F13" i="12"/>
  <c r="J14" i="12" l="1"/>
  <c r="J13" i="12" s="1"/>
  <c r="Y14" i="12"/>
  <c r="Y13" i="12" s="1"/>
  <c r="S13" i="12"/>
  <c r="R14" i="12"/>
  <c r="R13" i="12" s="1"/>
  <c r="V14" i="12"/>
  <c r="Y17" i="12"/>
  <c r="K14" i="12"/>
  <c r="K13" i="12" s="1"/>
  <c r="O14" i="12"/>
  <c r="O13" i="12" s="1"/>
  <c r="W14" i="12"/>
  <c r="T13" i="12" l="1"/>
  <c r="V13" i="12"/>
  <c r="W13" i="12"/>
  <c r="AA17" i="5" l="1"/>
  <c r="Y18" i="5"/>
  <c r="Z18" i="5"/>
  <c r="AA18" i="5"/>
  <c r="AB18" i="5"/>
  <c r="AB17" i="5" s="1"/>
  <c r="X19" i="5"/>
  <c r="X20" i="5"/>
  <c r="X21" i="5"/>
  <c r="X22" i="5"/>
  <c r="X23" i="5"/>
  <c r="X24" i="5"/>
  <c r="X25" i="5"/>
  <c r="X26" i="5"/>
  <c r="X27" i="5"/>
  <c r="X28" i="5"/>
  <c r="X29" i="5"/>
  <c r="X30" i="5"/>
  <c r="X31" i="5"/>
  <c r="X32" i="5"/>
  <c r="X33" i="5"/>
  <c r="X34" i="5"/>
  <c r="X35" i="5"/>
  <c r="X36" i="5"/>
  <c r="X37" i="5"/>
  <c r="X38" i="5"/>
  <c r="X39" i="5"/>
  <c r="X40" i="5"/>
  <c r="X41" i="5"/>
  <c r="X42" i="5"/>
  <c r="X43" i="5"/>
  <c r="X44" i="5"/>
  <c r="X45" i="5"/>
  <c r="X46" i="5"/>
  <c r="X47" i="5"/>
  <c r="X48" i="5"/>
  <c r="X49" i="5"/>
  <c r="X50" i="5"/>
  <c r="X51" i="5"/>
  <c r="X52" i="5"/>
  <c r="X53" i="5"/>
  <c r="X54" i="5"/>
  <c r="X55" i="5"/>
  <c r="X56" i="5"/>
  <c r="X57" i="5"/>
  <c r="Y58" i="5"/>
  <c r="Z58" i="5"/>
  <c r="AA58" i="5"/>
  <c r="AB58" i="5"/>
  <c r="X59" i="5"/>
  <c r="X58" i="5" s="1"/>
  <c r="Y61" i="5"/>
  <c r="Z61" i="5"/>
  <c r="AA61" i="5"/>
  <c r="AB61" i="5"/>
  <c r="X62" i="5"/>
  <c r="X63" i="5"/>
  <c r="X64" i="5"/>
  <c r="X65" i="5"/>
  <c r="X66" i="5"/>
  <c r="X67" i="5"/>
  <c r="X68" i="5"/>
  <c r="X69" i="5"/>
  <c r="X70" i="5"/>
  <c r="Y71" i="5"/>
  <c r="Z71" i="5"/>
  <c r="AA71" i="5"/>
  <c r="AB71" i="5"/>
  <c r="X72" i="5"/>
  <c r="X73" i="5"/>
  <c r="X74" i="5"/>
  <c r="X75" i="5"/>
  <c r="X76" i="5"/>
  <c r="X77" i="5"/>
  <c r="X78" i="5"/>
  <c r="X79" i="5"/>
  <c r="X80" i="5"/>
  <c r="X81" i="5"/>
  <c r="X82" i="5"/>
  <c r="X83" i="5"/>
  <c r="X84" i="5"/>
  <c r="X85" i="5"/>
  <c r="X86" i="5"/>
  <c r="X87" i="5"/>
  <c r="X88" i="5"/>
  <c r="X89" i="5"/>
  <c r="X90" i="5"/>
  <c r="X91" i="5"/>
  <c r="Y92" i="5"/>
  <c r="Z92" i="5"/>
  <c r="AA92" i="5"/>
  <c r="AA60" i="5" s="1"/>
  <c r="AA16" i="5" s="1"/>
  <c r="AB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X129" i="5"/>
  <c r="X130" i="5"/>
  <c r="X131" i="5"/>
  <c r="X132" i="5"/>
  <c r="X133" i="5"/>
  <c r="X134" i="5"/>
  <c r="X135" i="5"/>
  <c r="X136" i="5"/>
  <c r="X137" i="5"/>
  <c r="X138" i="5"/>
  <c r="X139" i="5"/>
  <c r="Y140" i="5"/>
  <c r="Z140" i="5"/>
  <c r="AA140" i="5"/>
  <c r="AB140" i="5"/>
  <c r="X141" i="5"/>
  <c r="X142" i="5"/>
  <c r="X143" i="5"/>
  <c r="X144" i="5"/>
  <c r="X145" i="5"/>
  <c r="X146" i="5"/>
  <c r="X147" i="5"/>
  <c r="Y148" i="5"/>
  <c r="Z148" i="5"/>
  <c r="AA148" i="5"/>
  <c r="AB148" i="5"/>
  <c r="X149" i="5"/>
  <c r="X150" i="5"/>
  <c r="X151" i="5"/>
  <c r="X152" i="5"/>
  <c r="X153" i="5"/>
  <c r="X154" i="5"/>
  <c r="X155" i="5"/>
  <c r="X156" i="5"/>
  <c r="X157" i="5"/>
  <c r="X158" i="5"/>
  <c r="X159" i="5"/>
  <c r="X160" i="5"/>
  <c r="X161" i="5"/>
  <c r="X162" i="5"/>
  <c r="X163" i="5"/>
  <c r="X164" i="5"/>
  <c r="X165" i="5"/>
  <c r="X166" i="5"/>
  <c r="X167" i="5"/>
  <c r="X168" i="5"/>
  <c r="X169" i="5"/>
  <c r="X170" i="5"/>
  <c r="X171" i="5"/>
  <c r="X172" i="5"/>
  <c r="X173" i="5"/>
  <c r="X174" i="5"/>
  <c r="X175" i="5"/>
  <c r="X176" i="5"/>
  <c r="X177" i="5"/>
  <c r="X178" i="5"/>
  <c r="X179" i="5"/>
  <c r="X180" i="5"/>
  <c r="X181" i="5"/>
  <c r="X182" i="5"/>
  <c r="X183" i="5"/>
  <c r="X184" i="5"/>
  <c r="X185" i="5"/>
  <c r="X186" i="5"/>
  <c r="X187" i="5"/>
  <c r="X188" i="5"/>
  <c r="X189" i="5"/>
  <c r="X190" i="5"/>
  <c r="X191" i="5"/>
  <c r="X192" i="5"/>
  <c r="X193" i="5"/>
  <c r="X194" i="5"/>
  <c r="X195" i="5"/>
  <c r="X196" i="5"/>
  <c r="X197" i="5"/>
  <c r="X198" i="5"/>
  <c r="X199" i="5"/>
  <c r="X200" i="5"/>
  <c r="X201" i="5"/>
  <c r="X202" i="5"/>
  <c r="X203" i="5"/>
  <c r="X204" i="5"/>
  <c r="X205" i="5"/>
  <c r="X206" i="5"/>
  <c r="X207" i="5"/>
  <c r="X208" i="5"/>
  <c r="X209" i="5"/>
  <c r="X210" i="5"/>
  <c r="X211" i="5"/>
  <c r="X213" i="5"/>
  <c r="X215" i="5"/>
  <c r="X216" i="5"/>
  <c r="X217" i="5"/>
  <c r="Z17" i="5" l="1"/>
  <c r="X61" i="5"/>
  <c r="X60" i="5" s="1"/>
  <c r="X16" i="5" s="1"/>
  <c r="Y17" i="5"/>
  <c r="X71" i="5"/>
  <c r="AB60" i="5"/>
  <c r="Y60" i="5"/>
  <c r="X92" i="5"/>
  <c r="X140" i="5"/>
  <c r="X18" i="5"/>
  <c r="X17" i="5" s="1"/>
  <c r="X148" i="5"/>
  <c r="Z60" i="5"/>
  <c r="Z16" i="5" s="1"/>
  <c r="Y16" i="5"/>
  <c r="AB16" i="5"/>
  <c r="AQ222" i="5" l="1"/>
  <c r="AH221" i="5"/>
  <c r="AY218" i="5"/>
  <c r="AX218" i="5"/>
  <c r="AW218" i="5"/>
  <c r="AY217" i="5"/>
  <c r="AX217" i="5"/>
  <c r="AW217" i="5"/>
  <c r="AF217" i="5"/>
  <c r="AE217" i="5"/>
  <c r="S217" i="5"/>
  <c r="AC217" i="5" s="1"/>
  <c r="AS216" i="5"/>
  <c r="AF216" i="5"/>
  <c r="AE216" i="5"/>
  <c r="W216" i="5"/>
  <c r="AF215" i="5"/>
  <c r="AE215" i="5"/>
  <c r="W215" i="5"/>
  <c r="W214" i="5"/>
  <c r="AF213" i="5"/>
  <c r="AE213" i="5"/>
  <c r="AC213" i="5"/>
  <c r="W213" i="5" s="1"/>
  <c r="AY212" i="5"/>
  <c r="AX212" i="5"/>
  <c r="AW212" i="5"/>
  <c r="W212" i="5"/>
  <c r="AF211" i="5"/>
  <c r="AE211" i="5"/>
  <c r="AC211" i="5"/>
  <c r="W211" i="5" s="1"/>
  <c r="BB210" i="5"/>
  <c r="AY210" i="5"/>
  <c r="AX210" i="5"/>
  <c r="AW210" i="5"/>
  <c r="AF210" i="5"/>
  <c r="AE210" i="5"/>
  <c r="AC210" i="5"/>
  <c r="W210" i="5" s="1"/>
  <c r="BB209" i="5"/>
  <c r="AY209" i="5"/>
  <c r="AX209" i="5"/>
  <c r="AW209" i="5"/>
  <c r="AF209" i="5"/>
  <c r="AE209" i="5"/>
  <c r="AC209" i="5"/>
  <c r="W209" i="5" s="1"/>
  <c r="BB208" i="5"/>
  <c r="AY208" i="5"/>
  <c r="AX208" i="5"/>
  <c r="AW208" i="5"/>
  <c r="AF208" i="5"/>
  <c r="AE208" i="5"/>
  <c r="AC208" i="5"/>
  <c r="W208" i="5" s="1"/>
  <c r="BB207" i="5"/>
  <c r="AY207" i="5"/>
  <c r="AX207" i="5"/>
  <c r="AW207" i="5"/>
  <c r="AF207" i="5"/>
  <c r="AE207" i="5"/>
  <c r="AC207" i="5"/>
  <c r="W207" i="5" s="1"/>
  <c r="BB206" i="5"/>
  <c r="AY206" i="5"/>
  <c r="AX206" i="5"/>
  <c r="AW206" i="5"/>
  <c r="AF206" i="5"/>
  <c r="AE206" i="5"/>
  <c r="AC206" i="5"/>
  <c r="W206" i="5" s="1"/>
  <c r="BB205" i="5"/>
  <c r="AY205" i="5"/>
  <c r="AX205" i="5"/>
  <c r="AW205" i="5"/>
  <c r="AF205" i="5"/>
  <c r="AE205" i="5"/>
  <c r="AD205" i="5"/>
  <c r="AC205" i="5"/>
  <c r="W205" i="5" s="1"/>
  <c r="BB204" i="5"/>
  <c r="AY204" i="5"/>
  <c r="AX204" i="5"/>
  <c r="AW204" i="5"/>
  <c r="AF204" i="5"/>
  <c r="AE204" i="5"/>
  <c r="AC204" i="5"/>
  <c r="W204" i="5" s="1"/>
  <c r="BB203" i="5"/>
  <c r="AY203" i="5"/>
  <c r="AX203" i="5"/>
  <c r="AW203" i="5"/>
  <c r="AF203" i="5"/>
  <c r="AE203" i="5"/>
  <c r="AC203" i="5"/>
  <c r="W203" i="5" s="1"/>
  <c r="BB202" i="5"/>
  <c r="AY202" i="5"/>
  <c r="AX202" i="5"/>
  <c r="AW202" i="5"/>
  <c r="AF202" i="5"/>
  <c r="AE202" i="5"/>
  <c r="AC202" i="5"/>
  <c r="W202" i="5" s="1"/>
  <c r="BB201" i="5"/>
  <c r="AY201" i="5"/>
  <c r="AX201" i="5"/>
  <c r="AW201" i="5"/>
  <c r="AF201" i="5"/>
  <c r="AE201" i="5"/>
  <c r="AD201" i="5" s="1"/>
  <c r="AC201" i="5"/>
  <c r="W201" i="5" s="1"/>
  <c r="BB200" i="5"/>
  <c r="AY200" i="5"/>
  <c r="AX200" i="5"/>
  <c r="AW200" i="5"/>
  <c r="AF200" i="5"/>
  <c r="AE200" i="5"/>
  <c r="AC200" i="5"/>
  <c r="W200" i="5" s="1"/>
  <c r="BB199" i="5"/>
  <c r="AY199" i="5"/>
  <c r="AX199" i="5"/>
  <c r="AW199" i="5"/>
  <c r="AF199" i="5"/>
  <c r="AE199" i="5"/>
  <c r="AC199" i="5"/>
  <c r="W199" i="5" s="1"/>
  <c r="BB198" i="5"/>
  <c r="AY198" i="5"/>
  <c r="AX198" i="5"/>
  <c r="AW198" i="5"/>
  <c r="AF198" i="5"/>
  <c r="AE198" i="5"/>
  <c r="AC198" i="5"/>
  <c r="W198" i="5" s="1"/>
  <c r="BB197" i="5"/>
  <c r="AY197" i="5"/>
  <c r="AX197" i="5"/>
  <c r="AW197" i="5"/>
  <c r="AF197" i="5"/>
  <c r="AE197" i="5"/>
  <c r="AD197" i="5" s="1"/>
  <c r="AC197" i="5"/>
  <c r="W197" i="5" s="1"/>
  <c r="BB196" i="5"/>
  <c r="AY196" i="5"/>
  <c r="AX196" i="5"/>
  <c r="AW196" i="5"/>
  <c r="AF196" i="5"/>
  <c r="AE196" i="5"/>
  <c r="AC196" i="5"/>
  <c r="W196" i="5" s="1"/>
  <c r="BB195" i="5"/>
  <c r="AY195" i="5"/>
  <c r="AX195" i="5"/>
  <c r="AW195" i="5"/>
  <c r="AF195" i="5"/>
  <c r="AE195" i="5"/>
  <c r="AC195" i="5"/>
  <c r="W195" i="5" s="1"/>
  <c r="BB194" i="5"/>
  <c r="AY194" i="5"/>
  <c r="AX194" i="5"/>
  <c r="AW194" i="5"/>
  <c r="AF194" i="5"/>
  <c r="AE194" i="5"/>
  <c r="AC194" i="5"/>
  <c r="W194" i="5" s="1"/>
  <c r="BB193" i="5"/>
  <c r="AY193" i="5"/>
  <c r="AX193" i="5"/>
  <c r="AW193" i="5"/>
  <c r="AF193" i="5"/>
  <c r="AE193" i="5"/>
  <c r="AC193" i="5"/>
  <c r="W193" i="5" s="1"/>
  <c r="BB192" i="5"/>
  <c r="AY192" i="5"/>
  <c r="AX192" i="5"/>
  <c r="AW192" i="5"/>
  <c r="AF192" i="5"/>
  <c r="AE192" i="5"/>
  <c r="AC192" i="5"/>
  <c r="W192" i="5" s="1"/>
  <c r="BB191" i="5"/>
  <c r="AY191" i="5"/>
  <c r="AX191" i="5"/>
  <c r="AW191" i="5"/>
  <c r="AF191" i="5"/>
  <c r="AE191" i="5"/>
  <c r="AC191" i="5"/>
  <c r="W191" i="5" s="1"/>
  <c r="BB190" i="5"/>
  <c r="AY190" i="5"/>
  <c r="AX190" i="5"/>
  <c r="AW190" i="5"/>
  <c r="AF190" i="5"/>
  <c r="AE190" i="5"/>
  <c r="AC190" i="5"/>
  <c r="W190" i="5" s="1"/>
  <c r="BB189" i="5"/>
  <c r="AY189" i="5"/>
  <c r="AX189" i="5"/>
  <c r="AW189" i="5"/>
  <c r="AF189" i="5"/>
  <c r="AE189" i="5"/>
  <c r="AD189" i="5" s="1"/>
  <c r="AC189" i="5"/>
  <c r="W189" i="5" s="1"/>
  <c r="BB188" i="5"/>
  <c r="AY188" i="5"/>
  <c r="AX188" i="5"/>
  <c r="AW188" i="5"/>
  <c r="AF188" i="5"/>
  <c r="AE188" i="5"/>
  <c r="AC188" i="5"/>
  <c r="W188" i="5" s="1"/>
  <c r="BB187" i="5"/>
  <c r="AY187" i="5"/>
  <c r="AX187" i="5"/>
  <c r="AW187" i="5"/>
  <c r="AF187" i="5"/>
  <c r="AE187" i="5"/>
  <c r="AC187" i="5"/>
  <c r="W187" i="5" s="1"/>
  <c r="BB186" i="5"/>
  <c r="AY186" i="5"/>
  <c r="AX186" i="5"/>
  <c r="AW186" i="5"/>
  <c r="AF186" i="5"/>
  <c r="AE186" i="5"/>
  <c r="AC186" i="5"/>
  <c r="W186" i="5" s="1"/>
  <c r="BB185" i="5"/>
  <c r="AY185" i="5"/>
  <c r="AX185" i="5"/>
  <c r="AW185" i="5"/>
  <c r="AF185" i="5"/>
  <c r="AE185" i="5"/>
  <c r="AC185" i="5"/>
  <c r="W185" i="5" s="1"/>
  <c r="BB184" i="5"/>
  <c r="AY184" i="5"/>
  <c r="AX184" i="5"/>
  <c r="AW184" i="5"/>
  <c r="AF184" i="5"/>
  <c r="AE184" i="5"/>
  <c r="AC184" i="5"/>
  <c r="W184" i="5" s="1"/>
  <c r="BB183" i="5"/>
  <c r="AY183" i="5"/>
  <c r="AX183" i="5"/>
  <c r="AW183" i="5"/>
  <c r="AF183" i="5"/>
  <c r="AE183" i="5"/>
  <c r="AC183" i="5"/>
  <c r="W183" i="5" s="1"/>
  <c r="BB182" i="5"/>
  <c r="AY182" i="5"/>
  <c r="AX182" i="5"/>
  <c r="AW182" i="5"/>
  <c r="AF182" i="5"/>
  <c r="AE182" i="5"/>
  <c r="AC182" i="5"/>
  <c r="W182" i="5" s="1"/>
  <c r="BB181" i="5"/>
  <c r="AY181" i="5"/>
  <c r="AX181" i="5"/>
  <c r="AW181" i="5"/>
  <c r="AF181" i="5"/>
  <c r="AE181" i="5"/>
  <c r="AC181" i="5"/>
  <c r="W181" i="5" s="1"/>
  <c r="BB180" i="5"/>
  <c r="AY180" i="5"/>
  <c r="AX180" i="5"/>
  <c r="AW180" i="5"/>
  <c r="AF180" i="5"/>
  <c r="AE180" i="5"/>
  <c r="AC180" i="5"/>
  <c r="W180" i="5" s="1"/>
  <c r="BB179" i="5"/>
  <c r="AY179" i="5"/>
  <c r="AX179" i="5"/>
  <c r="AW179" i="5"/>
  <c r="AF179" i="5"/>
  <c r="AE179" i="5"/>
  <c r="AC179" i="5"/>
  <c r="W179" i="5" s="1"/>
  <c r="BB178" i="5"/>
  <c r="AY178" i="5"/>
  <c r="AX178" i="5"/>
  <c r="AW178" i="5"/>
  <c r="AF178" i="5"/>
  <c r="AE178" i="5"/>
  <c r="AC178" i="5"/>
  <c r="W178" i="5" s="1"/>
  <c r="BB177" i="5"/>
  <c r="AY177" i="5"/>
  <c r="AX177" i="5"/>
  <c r="AW177" i="5"/>
  <c r="AF177" i="5"/>
  <c r="AE177" i="5"/>
  <c r="AC177" i="5"/>
  <c r="W177" i="5" s="1"/>
  <c r="BB176" i="5"/>
  <c r="AY176" i="5"/>
  <c r="AX176" i="5"/>
  <c r="AW176" i="5"/>
  <c r="AF176" i="5"/>
  <c r="AE176" i="5"/>
  <c r="AC176" i="5"/>
  <c r="W176" i="5" s="1"/>
  <c r="BB175" i="5"/>
  <c r="AY175" i="5"/>
  <c r="AX175" i="5"/>
  <c r="AW175" i="5"/>
  <c r="AF175" i="5"/>
  <c r="AE175" i="5"/>
  <c r="AC175" i="5"/>
  <c r="W175" i="5" s="1"/>
  <c r="BB174" i="5"/>
  <c r="AY174" i="5"/>
  <c r="AX174" i="5"/>
  <c r="AW174" i="5"/>
  <c r="AF174" i="5"/>
  <c r="AE174" i="5"/>
  <c r="AC174" i="5"/>
  <c r="W174" i="5" s="1"/>
  <c r="BB173" i="5"/>
  <c r="AY173" i="5"/>
  <c r="AX173" i="5"/>
  <c r="AW173" i="5"/>
  <c r="AF173" i="5"/>
  <c r="AE173" i="5"/>
  <c r="AD173" i="5" s="1"/>
  <c r="AC173" i="5"/>
  <c r="W173" i="5" s="1"/>
  <c r="BB172" i="5"/>
  <c r="AY172" i="5"/>
  <c r="AX172" i="5"/>
  <c r="AW172" i="5"/>
  <c r="AF172" i="5"/>
  <c r="AE172" i="5"/>
  <c r="AC172" i="5"/>
  <c r="W172" i="5" s="1"/>
  <c r="BB171" i="5"/>
  <c r="AY171" i="5"/>
  <c r="AX171" i="5"/>
  <c r="AW171" i="5"/>
  <c r="AF171" i="5"/>
  <c r="AE171" i="5"/>
  <c r="AC171" i="5"/>
  <c r="W171" i="5" s="1"/>
  <c r="BB170" i="5"/>
  <c r="AY170" i="5"/>
  <c r="AX170" i="5"/>
  <c r="AW170" i="5"/>
  <c r="AF170" i="5"/>
  <c r="AE170" i="5"/>
  <c r="AC170" i="5"/>
  <c r="W170" i="5" s="1"/>
  <c r="BB169" i="5"/>
  <c r="AY169" i="5"/>
  <c r="AX169" i="5"/>
  <c r="AW169" i="5"/>
  <c r="AF169" i="5"/>
  <c r="AE169" i="5"/>
  <c r="AD169" i="5" s="1"/>
  <c r="AC169" i="5"/>
  <c r="W169" i="5" s="1"/>
  <c r="BB168" i="5"/>
  <c r="AY168" i="5"/>
  <c r="AX168" i="5"/>
  <c r="AW168" i="5"/>
  <c r="AF168" i="5"/>
  <c r="AE168" i="5"/>
  <c r="AC168" i="5"/>
  <c r="W168" i="5" s="1"/>
  <c r="BB167" i="5"/>
  <c r="AY167" i="5"/>
  <c r="AX167" i="5"/>
  <c r="AW167" i="5"/>
  <c r="AF167" i="5"/>
  <c r="AE167" i="5"/>
  <c r="AC167" i="5"/>
  <c r="W167" i="5" s="1"/>
  <c r="BB166" i="5"/>
  <c r="AY166" i="5"/>
  <c r="AX166" i="5"/>
  <c r="AW166" i="5"/>
  <c r="AF166" i="5"/>
  <c r="AE166" i="5"/>
  <c r="AC166" i="5"/>
  <c r="W166" i="5" s="1"/>
  <c r="BB165" i="5"/>
  <c r="AY165" i="5"/>
  <c r="AX165" i="5"/>
  <c r="AW165" i="5"/>
  <c r="AF165" i="5"/>
  <c r="AE165" i="5"/>
  <c r="AD165" i="5" s="1"/>
  <c r="AC165" i="5"/>
  <c r="W165" i="5" s="1"/>
  <c r="BB164" i="5"/>
  <c r="AY164" i="5"/>
  <c r="AX164" i="5"/>
  <c r="AW164" i="5"/>
  <c r="AF164" i="5"/>
  <c r="AD164" i="5" s="1"/>
  <c r="AE164" i="5"/>
  <c r="AC164" i="5"/>
  <c r="W164" i="5" s="1"/>
  <c r="BB163" i="5"/>
  <c r="AY163" i="5"/>
  <c r="AX163" i="5"/>
  <c r="AW163" i="5"/>
  <c r="AF163" i="5"/>
  <c r="AE163" i="5"/>
  <c r="AC163" i="5"/>
  <c r="W163" i="5" s="1"/>
  <c r="BB162" i="5"/>
  <c r="AY162" i="5"/>
  <c r="AX162" i="5"/>
  <c r="AW162" i="5"/>
  <c r="AF162" i="5"/>
  <c r="AE162" i="5"/>
  <c r="AC162" i="5"/>
  <c r="W162" i="5" s="1"/>
  <c r="AF161" i="5"/>
  <c r="AE161" i="5"/>
  <c r="AC161" i="5"/>
  <c r="W161" i="5" s="1"/>
  <c r="AF160" i="5"/>
  <c r="AE160" i="5"/>
  <c r="AC160" i="5"/>
  <c r="W160" i="5" s="1"/>
  <c r="AF159" i="5"/>
  <c r="AE159" i="5"/>
  <c r="AC159" i="5"/>
  <c r="W159" i="5" s="1"/>
  <c r="AF158" i="5"/>
  <c r="AE158" i="5"/>
  <c r="AC158" i="5"/>
  <c r="W158" i="5" s="1"/>
  <c r="AF157" i="5"/>
  <c r="AE157" i="5"/>
  <c r="AD157" i="5"/>
  <c r="AC157" i="5"/>
  <c r="W157" i="5" s="1"/>
  <c r="AF156" i="5"/>
  <c r="AE156" i="5"/>
  <c r="AC156" i="5"/>
  <c r="W156" i="5" s="1"/>
  <c r="AF155" i="5"/>
  <c r="AE155" i="5"/>
  <c r="AC155" i="5"/>
  <c r="W155" i="5" s="1"/>
  <c r="BB154" i="5"/>
  <c r="AY154" i="5"/>
  <c r="AX154" i="5"/>
  <c r="AW154" i="5"/>
  <c r="AF154" i="5"/>
  <c r="AE154" i="5"/>
  <c r="AC154" i="5"/>
  <c r="AY153" i="5"/>
  <c r="AT153" i="5"/>
  <c r="AX153" i="5" s="1"/>
  <c r="AF153" i="5"/>
  <c r="AE153" i="5"/>
  <c r="W153" i="5"/>
  <c r="AY152" i="5"/>
  <c r="AT152" i="5"/>
  <c r="BB152" i="5" s="1"/>
  <c r="AF152" i="5"/>
  <c r="AE152" i="5"/>
  <c r="W152" i="5"/>
  <c r="AY151" i="5"/>
  <c r="AT151" i="5"/>
  <c r="BB151" i="5" s="1"/>
  <c r="AF151" i="5"/>
  <c r="AE151" i="5"/>
  <c r="W151" i="5"/>
  <c r="BB150" i="5"/>
  <c r="AY150" i="5"/>
  <c r="AX150" i="5"/>
  <c r="AP150" i="5"/>
  <c r="AM150" i="5"/>
  <c r="AJ150" i="5"/>
  <c r="AJ148" i="5" s="1"/>
  <c r="AG150" i="5"/>
  <c r="AF150" i="5"/>
  <c r="AE150" i="5"/>
  <c r="W150" i="5"/>
  <c r="BB149" i="5"/>
  <c r="AY149" i="5"/>
  <c r="AX149" i="5"/>
  <c r="AP149" i="5"/>
  <c r="AM149" i="5"/>
  <c r="AJ149" i="5"/>
  <c r="AG149" i="5"/>
  <c r="AF149" i="5"/>
  <c r="AE149" i="5"/>
  <c r="W149" i="5"/>
  <c r="AU148" i="5"/>
  <c r="AS148" i="5" s="1"/>
  <c r="AR148" i="5"/>
  <c r="AQ148" i="5"/>
  <c r="AO148" i="5"/>
  <c r="AN148" i="5"/>
  <c r="AL148" i="5"/>
  <c r="AK148" i="5"/>
  <c r="AI148" i="5"/>
  <c r="AH148" i="5"/>
  <c r="V148" i="5"/>
  <c r="U148" i="5"/>
  <c r="T148" i="5"/>
  <c r="S148" i="5"/>
  <c r="R148" i="5"/>
  <c r="Q148" i="5"/>
  <c r="P148" i="5"/>
  <c r="O148" i="5"/>
  <c r="N148" i="5"/>
  <c r="M148" i="5"/>
  <c r="L148" i="5"/>
  <c r="K148" i="5"/>
  <c r="J148" i="5"/>
  <c r="I148" i="5"/>
  <c r="H148" i="5"/>
  <c r="G148" i="5"/>
  <c r="G92" i="5" s="1"/>
  <c r="F148" i="5"/>
  <c r="E148" i="5"/>
  <c r="BB147" i="5"/>
  <c r="AX147" i="5"/>
  <c r="AS147" i="5"/>
  <c r="AR147" i="5"/>
  <c r="AY147" i="5" s="1"/>
  <c r="AM147" i="5"/>
  <c r="AJ147" i="5"/>
  <c r="AG147" i="5"/>
  <c r="AF147" i="5"/>
  <c r="AE147" i="5"/>
  <c r="AD147" i="5" s="1"/>
  <c r="AC147" i="5"/>
  <c r="W147" i="5" s="1"/>
  <c r="BB146" i="5"/>
  <c r="AY146" i="5"/>
  <c r="AX146" i="5"/>
  <c r="AM146" i="5"/>
  <c r="AJ146" i="5"/>
  <c r="AG146" i="5"/>
  <c r="AF146" i="5"/>
  <c r="AE146" i="5"/>
  <c r="W146" i="5"/>
  <c r="BB145" i="5"/>
  <c r="AY145" i="5"/>
  <c r="AX145" i="5"/>
  <c r="AM145" i="5"/>
  <c r="AJ145" i="5"/>
  <c r="AG145" i="5"/>
  <c r="AW145" i="5" s="1"/>
  <c r="AF145" i="5"/>
  <c r="AE145" i="5"/>
  <c r="W145" i="5"/>
  <c r="AS144" i="5"/>
  <c r="AP144" i="5"/>
  <c r="AN144" i="5"/>
  <c r="AL144" i="5"/>
  <c r="AJ144" i="5" s="1"/>
  <c r="AF144" i="5"/>
  <c r="AE144" i="5"/>
  <c r="W144" i="5"/>
  <c r="AS143" i="5"/>
  <c r="AR143" i="5"/>
  <c r="AO143" i="5"/>
  <c r="AM143" i="5" s="1"/>
  <c r="AL143" i="5"/>
  <c r="AF143" i="5"/>
  <c r="AE143" i="5"/>
  <c r="AD143" i="5" s="1"/>
  <c r="AC143" i="5"/>
  <c r="W143" i="5" s="1"/>
  <c r="BB142" i="5"/>
  <c r="AY142" i="5"/>
  <c r="AX142" i="5"/>
  <c r="AS142" i="5"/>
  <c r="AS140" i="5" s="1"/>
  <c r="AP142" i="5"/>
  <c r="AM142" i="5"/>
  <c r="AJ142" i="5"/>
  <c r="AG142" i="5"/>
  <c r="AW142" i="5" s="1"/>
  <c r="AF142" i="5"/>
  <c r="AE142" i="5"/>
  <c r="AC142" i="5"/>
  <c r="W142" i="5" s="1"/>
  <c r="BB141" i="5"/>
  <c r="AY141" i="5"/>
  <c r="AX141" i="5"/>
  <c r="AS141" i="5"/>
  <c r="AP141" i="5"/>
  <c r="AM141" i="5"/>
  <c r="AJ141" i="5"/>
  <c r="AG141" i="5"/>
  <c r="AF141" i="5"/>
  <c r="AE141" i="5"/>
  <c r="AU140" i="5"/>
  <c r="AT140" i="5"/>
  <c r="AQ140" i="5"/>
  <c r="AK140" i="5"/>
  <c r="AI140" i="5"/>
  <c r="AH140" i="5"/>
  <c r="V140" i="5"/>
  <c r="U140" i="5"/>
  <c r="T140" i="5"/>
  <c r="S140" i="5"/>
  <c r="R140" i="5"/>
  <c r="R92" i="5" s="1"/>
  <c r="Q140" i="5"/>
  <c r="P140" i="5"/>
  <c r="O140" i="5"/>
  <c r="N140" i="5"/>
  <c r="M140" i="5"/>
  <c r="L140" i="5"/>
  <c r="K140" i="5"/>
  <c r="J140" i="5"/>
  <c r="J92" i="5" s="1"/>
  <c r="I140" i="5"/>
  <c r="H140" i="5"/>
  <c r="G140" i="5"/>
  <c r="F140" i="5"/>
  <c r="E140" i="5"/>
  <c r="BB139" i="5"/>
  <c r="AX139" i="5"/>
  <c r="AS139" i="5"/>
  <c r="AP139" i="5"/>
  <c r="AM139" i="5"/>
  <c r="AL139" i="5"/>
  <c r="AJ139" i="5" s="1"/>
  <c r="AG139" i="5"/>
  <c r="AF139" i="5"/>
  <c r="AE139" i="5"/>
  <c r="AC139" i="5"/>
  <c r="W139" i="5"/>
  <c r="BB138" i="5"/>
  <c r="AX138" i="5"/>
  <c r="AS138" i="5"/>
  <c r="AP138" i="5"/>
  <c r="AM138" i="5"/>
  <c r="AL138" i="5"/>
  <c r="AJ138" i="5" s="1"/>
  <c r="AG138" i="5"/>
  <c r="AF138" i="5"/>
  <c r="AE138" i="5"/>
  <c r="AC138" i="5"/>
  <c r="W138" i="5" s="1"/>
  <c r="BB137" i="5"/>
  <c r="AX137" i="5"/>
  <c r="AS137" i="5"/>
  <c r="AP137" i="5"/>
  <c r="AM137" i="5"/>
  <c r="AL137" i="5"/>
  <c r="AJ137" i="5" s="1"/>
  <c r="AG137" i="5"/>
  <c r="AF137" i="5"/>
  <c r="AE137" i="5"/>
  <c r="AC137" i="5"/>
  <c r="W137" i="5" s="1"/>
  <c r="BB136" i="5"/>
  <c r="AX136" i="5"/>
  <c r="AP136" i="5"/>
  <c r="AM136" i="5"/>
  <c r="AL136" i="5"/>
  <c r="AY136" i="5" s="1"/>
  <c r="AG136" i="5"/>
  <c r="AF136" i="5"/>
  <c r="AE136" i="5"/>
  <c r="AD136" i="5" s="1"/>
  <c r="AC136" i="5"/>
  <c r="W136" i="5" s="1"/>
  <c r="P136" i="5"/>
  <c r="O136" i="5" s="1"/>
  <c r="F136" i="5"/>
  <c r="BB135" i="5"/>
  <c r="AX135" i="5"/>
  <c r="AP135" i="5"/>
  <c r="AM135" i="5"/>
  <c r="AL135" i="5"/>
  <c r="AY135" i="5" s="1"/>
  <c r="AG135" i="5"/>
  <c r="AF135" i="5"/>
  <c r="AE135" i="5"/>
  <c r="AD135" i="5" s="1"/>
  <c r="AC135" i="5"/>
  <c r="W135" i="5" s="1"/>
  <c r="P135" i="5"/>
  <c r="O135" i="5" s="1"/>
  <c r="F135" i="5"/>
  <c r="BB134" i="5"/>
  <c r="AX134" i="5"/>
  <c r="AP134" i="5"/>
  <c r="AM134" i="5"/>
  <c r="AL134" i="5"/>
  <c r="AG134" i="5"/>
  <c r="AF134" i="5"/>
  <c r="AE134" i="5"/>
  <c r="AC134" i="5"/>
  <c r="W134" i="5" s="1"/>
  <c r="P134" i="5"/>
  <c r="O134" i="5" s="1"/>
  <c r="F134" i="5"/>
  <c r="BB133" i="5"/>
  <c r="AX133" i="5"/>
  <c r="AP133" i="5"/>
  <c r="AM133" i="5"/>
  <c r="AL133" i="5"/>
  <c r="AJ133" i="5" s="1"/>
  <c r="AG133" i="5"/>
  <c r="AF133" i="5"/>
  <c r="AE133" i="5"/>
  <c r="AC133" i="5"/>
  <c r="W133" i="5" s="1"/>
  <c r="P133" i="5"/>
  <c r="O133" i="5" s="1"/>
  <c r="F133" i="5"/>
  <c r="BB132" i="5"/>
  <c r="AX132" i="5"/>
  <c r="AP132" i="5"/>
  <c r="AM132" i="5"/>
  <c r="AL132" i="5"/>
  <c r="AY132" i="5" s="1"/>
  <c r="AG132" i="5"/>
  <c r="AF132" i="5"/>
  <c r="AE132" i="5"/>
  <c r="AC132" i="5"/>
  <c r="W132" i="5" s="1"/>
  <c r="P132" i="5"/>
  <c r="O132" i="5" s="1"/>
  <c r="F132" i="5"/>
  <c r="BB131" i="5"/>
  <c r="AX131" i="5"/>
  <c r="AP131" i="5"/>
  <c r="AM131" i="5"/>
  <c r="AL131" i="5"/>
  <c r="AY131" i="5" s="1"/>
  <c r="AG131" i="5"/>
  <c r="AF131" i="5"/>
  <c r="AE131" i="5"/>
  <c r="AD131" i="5" s="1"/>
  <c r="AC131" i="5"/>
  <c r="W131" i="5" s="1"/>
  <c r="P131" i="5"/>
  <c r="O131" i="5" s="1"/>
  <c r="F131" i="5"/>
  <c r="BB130" i="5"/>
  <c r="AX130" i="5"/>
  <c r="AP130" i="5"/>
  <c r="AM130" i="5"/>
  <c r="AL130" i="5"/>
  <c r="AG130" i="5"/>
  <c r="AF130" i="5"/>
  <c r="AE130" i="5"/>
  <c r="AC130" i="5"/>
  <c r="W130" i="5" s="1"/>
  <c r="P130" i="5"/>
  <c r="O130" i="5" s="1"/>
  <c r="F130" i="5"/>
  <c r="BB129" i="5"/>
  <c r="AX129" i="5"/>
  <c r="AP129" i="5"/>
  <c r="AM129" i="5"/>
  <c r="AL129" i="5"/>
  <c r="M129" i="5" s="1"/>
  <c r="K129" i="5" s="1"/>
  <c r="I129" i="5" s="1"/>
  <c r="AG129" i="5"/>
  <c r="AF129" i="5"/>
  <c r="AE129" i="5"/>
  <c r="AC129" i="5"/>
  <c r="W129" i="5" s="1"/>
  <c r="P129" i="5"/>
  <c r="O129" i="5" s="1"/>
  <c r="F129" i="5"/>
  <c r="AX128" i="5"/>
  <c r="AP128" i="5"/>
  <c r="AO128" i="5"/>
  <c r="AY128" i="5" s="1"/>
  <c r="AJ128" i="5"/>
  <c r="AF128" i="5"/>
  <c r="AE128" i="5"/>
  <c r="AC128" i="5"/>
  <c r="W128" i="5" s="1"/>
  <c r="P128" i="5"/>
  <c r="O128" i="5" s="1"/>
  <c r="I128" i="5"/>
  <c r="AX127" i="5"/>
  <c r="AR127" i="5"/>
  <c r="AY127" i="5" s="1"/>
  <c r="AP127" i="5"/>
  <c r="AM127" i="5"/>
  <c r="AJ127" i="5"/>
  <c r="AF127" i="5"/>
  <c r="AE127" i="5"/>
  <c r="AC127" i="5"/>
  <c r="W127" i="5" s="1"/>
  <c r="P127" i="5"/>
  <c r="O127" i="5" s="1"/>
  <c r="M127" i="5"/>
  <c r="K127" i="5"/>
  <c r="I127" i="5"/>
  <c r="BB126" i="5"/>
  <c r="AX126" i="5"/>
  <c r="AS126" i="5"/>
  <c r="AR126" i="5"/>
  <c r="AY126" i="5" s="1"/>
  <c r="AM126" i="5"/>
  <c r="AJ126" i="5"/>
  <c r="AG126" i="5"/>
  <c r="AF126" i="5"/>
  <c r="AE126" i="5"/>
  <c r="AD126" i="5"/>
  <c r="AC126" i="5"/>
  <c r="W126" i="5" s="1"/>
  <c r="P126" i="5"/>
  <c r="O126" i="5" s="1"/>
  <c r="I126" i="5"/>
  <c r="F126" i="5"/>
  <c r="BB125" i="5"/>
  <c r="AY125" i="5"/>
  <c r="AX125" i="5"/>
  <c r="AS125" i="5"/>
  <c r="AP125" i="5"/>
  <c r="AM125" i="5"/>
  <c r="AJ125" i="5"/>
  <c r="AG125" i="5"/>
  <c r="AF125" i="5"/>
  <c r="AE125" i="5"/>
  <c r="AC125" i="5"/>
  <c r="W125" i="5" s="1"/>
  <c r="P125" i="5"/>
  <c r="O125" i="5" s="1"/>
  <c r="M125" i="5"/>
  <c r="K125" i="5" s="1"/>
  <c r="I125" i="5"/>
  <c r="F125" i="5"/>
  <c r="BB124" i="5"/>
  <c r="AX124" i="5"/>
  <c r="AS124" i="5"/>
  <c r="AR124" i="5"/>
  <c r="AM124" i="5"/>
  <c r="AJ124" i="5"/>
  <c r="AG124" i="5"/>
  <c r="AF124" i="5"/>
  <c r="AE124" i="5"/>
  <c r="AC124" i="5"/>
  <c r="W124" i="5" s="1"/>
  <c r="P124" i="5"/>
  <c r="O124" i="5" s="1"/>
  <c r="I124" i="5"/>
  <c r="F124" i="5"/>
  <c r="BB123" i="5"/>
  <c r="AX123" i="5"/>
  <c r="AS123" i="5"/>
  <c r="AP123" i="5"/>
  <c r="AO123" i="5"/>
  <c r="AY123" i="5" s="1"/>
  <c r="AM123" i="5"/>
  <c r="AJ123" i="5"/>
  <c r="AG123" i="5"/>
  <c r="AF123" i="5"/>
  <c r="AE123" i="5"/>
  <c r="AC123" i="5"/>
  <c r="W123" i="5" s="1"/>
  <c r="P123" i="5"/>
  <c r="O123" i="5" s="1"/>
  <c r="M123" i="5"/>
  <c r="K123" i="5"/>
  <c r="I123" i="5"/>
  <c r="F123" i="5"/>
  <c r="BB122" i="5"/>
  <c r="AY122" i="5"/>
  <c r="AX122" i="5"/>
  <c r="AS122" i="5"/>
  <c r="AP122" i="5"/>
  <c r="AM122" i="5"/>
  <c r="AJ122" i="5"/>
  <c r="AG122" i="5"/>
  <c r="AF122" i="5"/>
  <c r="AE122" i="5"/>
  <c r="AC122" i="5"/>
  <c r="W122" i="5" s="1"/>
  <c r="P122" i="5"/>
  <c r="O122" i="5" s="1"/>
  <c r="M122" i="5"/>
  <c r="K122" i="5" s="1"/>
  <c r="I122" i="5"/>
  <c r="F122" i="5"/>
  <c r="BB121" i="5"/>
  <c r="AX121" i="5"/>
  <c r="AS121" i="5"/>
  <c r="AR121" i="5"/>
  <c r="AY121" i="5" s="1"/>
  <c r="AM121" i="5"/>
  <c r="AJ121" i="5"/>
  <c r="AG121" i="5"/>
  <c r="AF121" i="5"/>
  <c r="AE121" i="5"/>
  <c r="AC121" i="5"/>
  <c r="W121" i="5" s="1"/>
  <c r="P121" i="5"/>
  <c r="O121" i="5" s="1"/>
  <c r="I121" i="5"/>
  <c r="F121" i="5"/>
  <c r="BB120" i="5"/>
  <c r="AX120" i="5"/>
  <c r="AS120" i="5"/>
  <c r="AR120" i="5"/>
  <c r="AP120" i="5" s="1"/>
  <c r="AO120" i="5"/>
  <c r="AM120" i="5"/>
  <c r="AJ120" i="5"/>
  <c r="AG120" i="5"/>
  <c r="AF120" i="5"/>
  <c r="AE120" i="5"/>
  <c r="AD120" i="5" s="1"/>
  <c r="AC120" i="5"/>
  <c r="W120" i="5" s="1"/>
  <c r="P120" i="5"/>
  <c r="O120" i="5" s="1"/>
  <c r="I120" i="5"/>
  <c r="F120" i="5"/>
  <c r="BB119" i="5"/>
  <c r="AX119" i="5"/>
  <c r="AS119" i="5"/>
  <c r="AR119" i="5"/>
  <c r="AY119" i="5" s="1"/>
  <c r="AM119" i="5"/>
  <c r="AJ119" i="5"/>
  <c r="AG119" i="5"/>
  <c r="AF119" i="5"/>
  <c r="AE119" i="5"/>
  <c r="AD119" i="5" s="1"/>
  <c r="AC119" i="5"/>
  <c r="W119" i="5" s="1"/>
  <c r="P119" i="5"/>
  <c r="O119" i="5" s="1"/>
  <c r="I119" i="5"/>
  <c r="F119" i="5"/>
  <c r="BB118" i="5"/>
  <c r="AY118" i="5"/>
  <c r="AX118" i="5"/>
  <c r="AS118" i="5"/>
  <c r="AP118" i="5"/>
  <c r="AM118" i="5"/>
  <c r="AJ118" i="5"/>
  <c r="AG118" i="5"/>
  <c r="AF118" i="5"/>
  <c r="AE118" i="5"/>
  <c r="AC118" i="5"/>
  <c r="W118" i="5" s="1"/>
  <c r="P118" i="5"/>
  <c r="O118" i="5" s="1"/>
  <c r="M118" i="5"/>
  <c r="K118" i="5" s="1"/>
  <c r="I118" i="5"/>
  <c r="F118" i="5"/>
  <c r="AY117" i="5"/>
  <c r="AX117" i="5"/>
  <c r="AP117" i="5"/>
  <c r="AO117" i="5"/>
  <c r="AJ117" i="5"/>
  <c r="AF117" i="5"/>
  <c r="AE117" i="5"/>
  <c r="AC117" i="5"/>
  <c r="W117" i="5" s="1"/>
  <c r="P117" i="5"/>
  <c r="O117" i="5" s="1"/>
  <c r="I117" i="5"/>
  <c r="BB116" i="5"/>
  <c r="AX116" i="5"/>
  <c r="AS116" i="5"/>
  <c r="AP116" i="5"/>
  <c r="AO116" i="5"/>
  <c r="AM116" i="5" s="1"/>
  <c r="AL116" i="5"/>
  <c r="AG116" i="5"/>
  <c r="AF116" i="5"/>
  <c r="AE116" i="5"/>
  <c r="W116" i="5"/>
  <c r="P116" i="5"/>
  <c r="O116" i="5" s="1"/>
  <c r="F116" i="5"/>
  <c r="BB115" i="5"/>
  <c r="AY115" i="5"/>
  <c r="AX115" i="5"/>
  <c r="AS115" i="5"/>
  <c r="AP115" i="5"/>
  <c r="AM115" i="5"/>
  <c r="AJ115" i="5"/>
  <c r="AG115" i="5"/>
  <c r="AF115" i="5"/>
  <c r="AE115" i="5"/>
  <c r="AC115" i="5"/>
  <c r="W115" i="5" s="1"/>
  <c r="P115" i="5"/>
  <c r="O115" i="5" s="1"/>
  <c r="M115" i="5"/>
  <c r="K115" i="5" s="1"/>
  <c r="I115" i="5"/>
  <c r="F115" i="5"/>
  <c r="BB114" i="5"/>
  <c r="AX114" i="5"/>
  <c r="AS114" i="5"/>
  <c r="AP114" i="5"/>
  <c r="AO114" i="5"/>
  <c r="AM114" i="5" s="1"/>
  <c r="AL114" i="5"/>
  <c r="AG114" i="5"/>
  <c r="AF114" i="5"/>
  <c r="AE114" i="5"/>
  <c r="AC114" i="5"/>
  <c r="W114" i="5" s="1"/>
  <c r="P114" i="5"/>
  <c r="O114" i="5" s="1"/>
  <c r="I114" i="5"/>
  <c r="F114" i="5"/>
  <c r="BB113" i="5"/>
  <c r="AY113" i="5"/>
  <c r="AX113" i="5"/>
  <c r="AS113" i="5"/>
  <c r="AP113" i="5"/>
  <c r="AM113" i="5"/>
  <c r="AJ113" i="5"/>
  <c r="AG113" i="5"/>
  <c r="AF113" i="5"/>
  <c r="AE113" i="5"/>
  <c r="AC113" i="5"/>
  <c r="W113" i="5" s="1"/>
  <c r="P113" i="5"/>
  <c r="O113" i="5" s="1"/>
  <c r="M113" i="5"/>
  <c r="K113" i="5" s="1"/>
  <c r="I113" i="5"/>
  <c r="F113" i="5"/>
  <c r="BB112" i="5"/>
  <c r="AX112" i="5"/>
  <c r="AS112" i="5"/>
  <c r="AP112" i="5"/>
  <c r="AO112" i="5"/>
  <c r="M112" i="5" s="1"/>
  <c r="K112" i="5" s="1"/>
  <c r="AJ112" i="5"/>
  <c r="AG112" i="5"/>
  <c r="AF112" i="5"/>
  <c r="AE112" i="5"/>
  <c r="AC112" i="5"/>
  <c r="W112" i="5" s="1"/>
  <c r="P112" i="5"/>
  <c r="O112" i="5" s="1"/>
  <c r="I112" i="5"/>
  <c r="F112" i="5"/>
  <c r="AX111" i="5"/>
  <c r="AO111" i="5"/>
  <c r="AJ111" i="5"/>
  <c r="AF111" i="5"/>
  <c r="AE111" i="5"/>
  <c r="AC111" i="5"/>
  <c r="W111" i="5" s="1"/>
  <c r="P111" i="5"/>
  <c r="O111" i="5" s="1"/>
  <c r="I111" i="5"/>
  <c r="F111" i="5"/>
  <c r="BB110" i="5"/>
  <c r="AX110" i="5"/>
  <c r="AO110" i="5"/>
  <c r="AJ110" i="5"/>
  <c r="AF110" i="5"/>
  <c r="AE110" i="5"/>
  <c r="AD110" i="5" s="1"/>
  <c r="AC110" i="5"/>
  <c r="W110" i="5" s="1"/>
  <c r="P110" i="5"/>
  <c r="O110" i="5"/>
  <c r="I110" i="5"/>
  <c r="F110" i="5"/>
  <c r="BB109" i="5"/>
  <c r="AX109" i="5"/>
  <c r="AM109" i="5"/>
  <c r="AL109" i="5"/>
  <c r="AJ109" i="5" s="1"/>
  <c r="AF109" i="5"/>
  <c r="AE109" i="5"/>
  <c r="AD109" i="5"/>
  <c r="AC109" i="5"/>
  <c r="W109" i="5" s="1"/>
  <c r="P109" i="5"/>
  <c r="O109" i="5" s="1"/>
  <c r="I109" i="5"/>
  <c r="F109" i="5"/>
  <c r="BB108" i="5"/>
  <c r="AX108" i="5"/>
  <c r="AS108" i="5"/>
  <c r="AP108" i="5"/>
  <c r="AO108" i="5"/>
  <c r="AJ108" i="5"/>
  <c r="AG108" i="5"/>
  <c r="AF108" i="5"/>
  <c r="AD108" i="5" s="1"/>
  <c r="AE108" i="5"/>
  <c r="AC108" i="5"/>
  <c r="W108" i="5" s="1"/>
  <c r="P108" i="5"/>
  <c r="O108" i="5" s="1"/>
  <c r="M108" i="5"/>
  <c r="K108" i="5" s="1"/>
  <c r="I108" i="5"/>
  <c r="F108" i="5"/>
  <c r="BB107" i="5"/>
  <c r="AX107" i="5"/>
  <c r="AS107" i="5"/>
  <c r="AP107" i="5"/>
  <c r="AO107" i="5"/>
  <c r="M107" i="5" s="1"/>
  <c r="K107" i="5" s="1"/>
  <c r="AJ107" i="5"/>
  <c r="AG107" i="5"/>
  <c r="AF107" i="5"/>
  <c r="AE107" i="5"/>
  <c r="AC107" i="5"/>
  <c r="W107" i="5" s="1"/>
  <c r="P107" i="5"/>
  <c r="O107" i="5" s="1"/>
  <c r="I107" i="5"/>
  <c r="F107" i="5"/>
  <c r="BB106" i="5"/>
  <c r="AX106" i="5"/>
  <c r="AS106" i="5"/>
  <c r="AP106" i="5"/>
  <c r="AO106" i="5"/>
  <c r="M106" i="5" s="1"/>
  <c r="K106" i="5" s="1"/>
  <c r="I106" i="5" s="1"/>
  <c r="AJ106" i="5"/>
  <c r="AG106" i="5"/>
  <c r="AF106" i="5"/>
  <c r="AE106" i="5"/>
  <c r="AC106" i="5"/>
  <c r="W106" i="5" s="1"/>
  <c r="P106" i="5"/>
  <c r="O106" i="5" s="1"/>
  <c r="F106" i="5"/>
  <c r="AX105" i="5"/>
  <c r="AS105" i="5"/>
  <c r="AP105" i="5"/>
  <c r="AO105" i="5"/>
  <c r="AM105" i="5" s="1"/>
  <c r="AL105" i="5"/>
  <c r="AG105" i="5"/>
  <c r="AF105" i="5"/>
  <c r="AE105" i="5"/>
  <c r="AC105" i="5"/>
  <c r="W105" i="5" s="1"/>
  <c r="P105" i="5"/>
  <c r="O105" i="5" s="1"/>
  <c r="L105" i="5"/>
  <c r="BB105" i="5" s="1"/>
  <c r="K105" i="5"/>
  <c r="I105" i="5" s="1"/>
  <c r="F105" i="5"/>
  <c r="AY104" i="5"/>
  <c r="AS104" i="5"/>
  <c r="AQ104" i="5"/>
  <c r="L104" i="5" s="1"/>
  <c r="AM104" i="5"/>
  <c r="AJ104" i="5"/>
  <c r="AG104" i="5"/>
  <c r="AF104" i="5"/>
  <c r="AE104" i="5"/>
  <c r="AC104" i="5"/>
  <c r="W104" i="5" s="1"/>
  <c r="P104" i="5"/>
  <c r="O104" i="5"/>
  <c r="M104" i="5"/>
  <c r="F104" i="5"/>
  <c r="AY103" i="5"/>
  <c r="AX103" i="5"/>
  <c r="AS103" i="5"/>
  <c r="AP103" i="5"/>
  <c r="AM103" i="5"/>
  <c r="AJ103" i="5"/>
  <c r="AG103" i="5"/>
  <c r="AF103" i="5"/>
  <c r="AE103" i="5"/>
  <c r="AC103" i="5"/>
  <c r="W103" i="5" s="1"/>
  <c r="P103" i="5"/>
  <c r="O103" i="5" s="1"/>
  <c r="M103" i="5"/>
  <c r="L103" i="5"/>
  <c r="BB103" i="5" s="1"/>
  <c r="F103" i="5"/>
  <c r="AY102" i="5"/>
  <c r="AX102" i="5"/>
  <c r="AS102" i="5"/>
  <c r="AP102" i="5"/>
  <c r="AM102" i="5"/>
  <c r="AJ102" i="5"/>
  <c r="AG102" i="5"/>
  <c r="AF102" i="5"/>
  <c r="AE102" i="5"/>
  <c r="AC102" i="5"/>
  <c r="W102" i="5" s="1"/>
  <c r="P102" i="5"/>
  <c r="O102" i="5" s="1"/>
  <c r="M102" i="5"/>
  <c r="L102" i="5"/>
  <c r="F102" i="5"/>
  <c r="AX101" i="5"/>
  <c r="AS101" i="5"/>
  <c r="AQ101" i="5"/>
  <c r="AP101" i="5"/>
  <c r="AO101" i="5"/>
  <c r="AN101" i="5"/>
  <c r="AJ101" i="5"/>
  <c r="AG101" i="5"/>
  <c r="AF101" i="5"/>
  <c r="AE101" i="5"/>
  <c r="AC101" i="5"/>
  <c r="W101" i="5" s="1"/>
  <c r="P101" i="5"/>
  <c r="O101" i="5" s="1"/>
  <c r="F101" i="5"/>
  <c r="AS100" i="5"/>
  <c r="AQ100" i="5"/>
  <c r="AO100" i="5"/>
  <c r="M100" i="5" s="1"/>
  <c r="AN100" i="5"/>
  <c r="AJ100" i="5"/>
  <c r="AG100" i="5"/>
  <c r="AF100" i="5"/>
  <c r="AE100" i="5"/>
  <c r="AC100" i="5"/>
  <c r="W100" i="5" s="1"/>
  <c r="P100" i="5"/>
  <c r="O100" i="5"/>
  <c r="F100" i="5"/>
  <c r="AS99" i="5"/>
  <c r="AR99" i="5"/>
  <c r="AQ99" i="5"/>
  <c r="L99" i="5" s="1"/>
  <c r="BB99" i="5" s="1"/>
  <c r="AM99" i="5"/>
  <c r="AJ99" i="5"/>
  <c r="AG99" i="5"/>
  <c r="AF99" i="5"/>
  <c r="AE99" i="5"/>
  <c r="AC99" i="5"/>
  <c r="W99" i="5" s="1"/>
  <c r="P99" i="5"/>
  <c r="O99" i="5" s="1"/>
  <c r="F99" i="5"/>
  <c r="E99" i="5"/>
  <c r="E92" i="5" s="1"/>
  <c r="AY98" i="5"/>
  <c r="AS98" i="5"/>
  <c r="AP98" i="5"/>
  <c r="AN98" i="5"/>
  <c r="BB98" i="5" s="1"/>
  <c r="AJ98" i="5"/>
  <c r="AG98" i="5"/>
  <c r="AF98" i="5"/>
  <c r="AE98" i="5"/>
  <c r="AC98" i="5"/>
  <c r="W98" i="5" s="1"/>
  <c r="P98" i="5"/>
  <c r="O98" i="5"/>
  <c r="M98" i="5"/>
  <c r="K98" i="5" s="1"/>
  <c r="I98" i="5" s="1"/>
  <c r="F98" i="5"/>
  <c r="BB97" i="5"/>
  <c r="AY97" i="5"/>
  <c r="AX97" i="5"/>
  <c r="AP97" i="5"/>
  <c r="AM97" i="5"/>
  <c r="AJ97" i="5"/>
  <c r="AG97" i="5"/>
  <c r="AW97" i="5" s="1"/>
  <c r="AF97" i="5"/>
  <c r="AE97" i="5"/>
  <c r="AC97" i="5"/>
  <c r="W97" i="5" s="1"/>
  <c r="P97" i="5"/>
  <c r="O97" i="5" s="1"/>
  <c r="M97" i="5"/>
  <c r="K97" i="5" s="1"/>
  <c r="I97" i="5" s="1"/>
  <c r="F97" i="5"/>
  <c r="AY96" i="5"/>
  <c r="AS96" i="5"/>
  <c r="AP96" i="5"/>
  <c r="AN96" i="5"/>
  <c r="AM96" i="5" s="1"/>
  <c r="AJ96" i="5"/>
  <c r="AG96" i="5"/>
  <c r="AF96" i="5"/>
  <c r="AE96" i="5"/>
  <c r="P96" i="5"/>
  <c r="O96" i="5" s="1"/>
  <c r="M96" i="5"/>
  <c r="F96" i="5"/>
  <c r="AY95" i="5"/>
  <c r="AX95" i="5"/>
  <c r="AS95" i="5"/>
  <c r="AP95" i="5"/>
  <c r="AM95" i="5"/>
  <c r="AJ95" i="5"/>
  <c r="AG95" i="5"/>
  <c r="AF95" i="5"/>
  <c r="AE95" i="5"/>
  <c r="AC95" i="5"/>
  <c r="W95" i="5" s="1"/>
  <c r="P95" i="5"/>
  <c r="O95" i="5" s="1"/>
  <c r="M95" i="5"/>
  <c r="L95" i="5"/>
  <c r="BB95" i="5" s="1"/>
  <c r="F95" i="5"/>
  <c r="BB94" i="5"/>
  <c r="AY94" i="5"/>
  <c r="AX94" i="5"/>
  <c r="AM94" i="5"/>
  <c r="AJ94" i="5"/>
  <c r="AW94" i="5" s="1"/>
  <c r="AF94" i="5"/>
  <c r="AE94" i="5"/>
  <c r="AD94" i="5"/>
  <c r="AC94" i="5"/>
  <c r="P94" i="5"/>
  <c r="O94" i="5" s="1"/>
  <c r="K94" i="5"/>
  <c r="F94" i="5"/>
  <c r="AX93" i="5"/>
  <c r="AS93" i="5"/>
  <c r="AR93" i="5"/>
  <c r="AP93" i="5" s="1"/>
  <c r="AO93" i="5"/>
  <c r="AJ93" i="5"/>
  <c r="AG93" i="5"/>
  <c r="AF93" i="5"/>
  <c r="AE93" i="5"/>
  <c r="AC93" i="5"/>
  <c r="W93" i="5" s="1"/>
  <c r="P93" i="5"/>
  <c r="O93" i="5" s="1"/>
  <c r="L93" i="5"/>
  <c r="F93" i="5"/>
  <c r="AU92" i="5"/>
  <c r="AT92" i="5"/>
  <c r="AK92" i="5"/>
  <c r="AI92" i="5"/>
  <c r="AH92" i="5"/>
  <c r="V92" i="5"/>
  <c r="U92" i="5"/>
  <c r="T92" i="5"/>
  <c r="S92" i="5"/>
  <c r="Q92" i="5"/>
  <c r="N92" i="5"/>
  <c r="H92" i="5"/>
  <c r="BB91" i="5"/>
  <c r="AX91" i="5"/>
  <c r="AL91" i="5"/>
  <c r="AJ91" i="5" s="1"/>
  <c r="AW91" i="5" s="1"/>
  <c r="AF91" i="5"/>
  <c r="AE91" i="5"/>
  <c r="AC91" i="5"/>
  <c r="W91" i="5" s="1"/>
  <c r="P91" i="5"/>
  <c r="O91" i="5"/>
  <c r="K91" i="5"/>
  <c r="I91" i="5"/>
  <c r="F91" i="5"/>
  <c r="BB90" i="5"/>
  <c r="AX90" i="5"/>
  <c r="AL90" i="5"/>
  <c r="AJ90" i="5" s="1"/>
  <c r="AW90" i="5" s="1"/>
  <c r="AF90" i="5"/>
  <c r="AE90" i="5"/>
  <c r="AC90" i="5"/>
  <c r="W90" i="5" s="1"/>
  <c r="P90" i="5"/>
  <c r="O90" i="5" s="1"/>
  <c r="K90" i="5"/>
  <c r="I90" i="5"/>
  <c r="F90" i="5"/>
  <c r="BB89" i="5"/>
  <c r="AX89" i="5"/>
  <c r="AL89" i="5"/>
  <c r="AY89" i="5" s="1"/>
  <c r="AF89" i="5"/>
  <c r="AE89" i="5"/>
  <c r="AC89" i="5"/>
  <c r="W89" i="5" s="1"/>
  <c r="P89" i="5"/>
  <c r="O89" i="5" s="1"/>
  <c r="K89" i="5"/>
  <c r="I89" i="5"/>
  <c r="F89" i="5"/>
  <c r="BB88" i="5"/>
  <c r="AX88" i="5"/>
  <c r="AL88" i="5"/>
  <c r="AY88" i="5" s="1"/>
  <c r="AF88" i="5"/>
  <c r="AE88" i="5"/>
  <c r="AD88" i="5" s="1"/>
  <c r="AC88" i="5"/>
  <c r="W88" i="5" s="1"/>
  <c r="P88" i="5"/>
  <c r="O88" i="5" s="1"/>
  <c r="K88" i="5"/>
  <c r="I88" i="5"/>
  <c r="F88" i="5"/>
  <c r="BB87" i="5"/>
  <c r="AX87" i="5"/>
  <c r="AL87" i="5"/>
  <c r="AJ87" i="5" s="1"/>
  <c r="AW87" i="5" s="1"/>
  <c r="AF87" i="5"/>
  <c r="AE87" i="5"/>
  <c r="AC87" i="5"/>
  <c r="W87" i="5" s="1"/>
  <c r="P87" i="5"/>
  <c r="O87" i="5" s="1"/>
  <c r="K87" i="5"/>
  <c r="I87" i="5"/>
  <c r="F87" i="5"/>
  <c r="BB86" i="5"/>
  <c r="AX86" i="5"/>
  <c r="AO86" i="5"/>
  <c r="AJ86" i="5"/>
  <c r="AF86" i="5"/>
  <c r="AE86" i="5"/>
  <c r="AC86" i="5"/>
  <c r="W86" i="5" s="1"/>
  <c r="P86" i="5"/>
  <c r="O86" i="5" s="1"/>
  <c r="K86" i="5"/>
  <c r="I86" i="5"/>
  <c r="F86" i="5"/>
  <c r="AY85" i="5"/>
  <c r="AX85" i="5"/>
  <c r="AS85" i="5"/>
  <c r="AP85" i="5"/>
  <c r="AM85" i="5"/>
  <c r="AJ85" i="5"/>
  <c r="AG85" i="5"/>
  <c r="AF85" i="5"/>
  <c r="AE85" i="5"/>
  <c r="AC85" i="5"/>
  <c r="W85" i="5" s="1"/>
  <c r="P85" i="5"/>
  <c r="O85" i="5" s="1"/>
  <c r="M85" i="5"/>
  <c r="L85" i="5"/>
  <c r="BB85" i="5" s="1"/>
  <c r="K85" i="5"/>
  <c r="I85" i="5" s="1"/>
  <c r="F85" i="5"/>
  <c r="AX84" i="5"/>
  <c r="AS84" i="5"/>
  <c r="AP84" i="5"/>
  <c r="AM84" i="5"/>
  <c r="AL84" i="5"/>
  <c r="AY84" i="5" s="1"/>
  <c r="AG84" i="5"/>
  <c r="AF84" i="5"/>
  <c r="AE84" i="5"/>
  <c r="AC84" i="5"/>
  <c r="W84" i="5" s="1"/>
  <c r="P84" i="5"/>
  <c r="O84" i="5" s="1"/>
  <c r="M84" i="5"/>
  <c r="L84" i="5"/>
  <c r="F84" i="5"/>
  <c r="AX83" i="5"/>
  <c r="AS83" i="5"/>
  <c r="AP83" i="5"/>
  <c r="AM83" i="5"/>
  <c r="AL83" i="5"/>
  <c r="AJ83" i="5" s="1"/>
  <c r="AG83" i="5"/>
  <c r="AF83" i="5"/>
  <c r="AE83" i="5"/>
  <c r="AC83" i="5"/>
  <c r="W83" i="5" s="1"/>
  <c r="P83" i="5"/>
  <c r="O83" i="5" s="1"/>
  <c r="L83" i="5"/>
  <c r="BB83" i="5" s="1"/>
  <c r="F83" i="5"/>
  <c r="AY82" i="5"/>
  <c r="AX82" i="5"/>
  <c r="AS82" i="5"/>
  <c r="AP82" i="5"/>
  <c r="AM82" i="5"/>
  <c r="AJ82" i="5"/>
  <c r="AG82" i="5"/>
  <c r="AF82" i="5"/>
  <c r="AE82" i="5"/>
  <c r="AD82" i="5" s="1"/>
  <c r="AC82" i="5"/>
  <c r="W82" i="5" s="1"/>
  <c r="P82" i="5"/>
  <c r="O82" i="5" s="1"/>
  <c r="M82" i="5"/>
  <c r="L82" i="5"/>
  <c r="F82" i="5"/>
  <c r="BB81" i="5"/>
  <c r="AX81" i="5"/>
  <c r="AS81" i="5"/>
  <c r="AP81" i="5"/>
  <c r="AM81" i="5"/>
  <c r="AL81" i="5"/>
  <c r="AJ81" i="5" s="1"/>
  <c r="AG81" i="5"/>
  <c r="AF81" i="5"/>
  <c r="AD81" i="5" s="1"/>
  <c r="AE81" i="5"/>
  <c r="AC81" i="5"/>
  <c r="W81" i="5" s="1"/>
  <c r="P81" i="5"/>
  <c r="O81" i="5" s="1"/>
  <c r="L81" i="5"/>
  <c r="F81" i="5"/>
  <c r="BE80" i="5"/>
  <c r="AY80" i="5"/>
  <c r="AX80" i="5"/>
  <c r="AS80" i="5"/>
  <c r="AP80" i="5"/>
  <c r="AM80" i="5"/>
  <c r="AJ80" i="5"/>
  <c r="AG80" i="5"/>
  <c r="AF80" i="5"/>
  <c r="AE80" i="5"/>
  <c r="AC80" i="5"/>
  <c r="W80" i="5" s="1"/>
  <c r="P80" i="5"/>
  <c r="O80" i="5" s="1"/>
  <c r="M80" i="5"/>
  <c r="L80" i="5"/>
  <c r="BB80" i="5" s="1"/>
  <c r="F80" i="5"/>
  <c r="AY79" i="5"/>
  <c r="AX79" i="5"/>
  <c r="AS79" i="5"/>
  <c r="AP79" i="5"/>
  <c r="AM79" i="5"/>
  <c r="AJ79" i="5"/>
  <c r="AG79" i="5"/>
  <c r="AF79" i="5"/>
  <c r="AE79" i="5"/>
  <c r="AC79" i="5"/>
  <c r="W79" i="5" s="1"/>
  <c r="P79" i="5"/>
  <c r="O79" i="5" s="1"/>
  <c r="M79" i="5"/>
  <c r="L79" i="5"/>
  <c r="BB79" i="5" s="1"/>
  <c r="F79" i="5"/>
  <c r="AY78" i="5"/>
  <c r="AX78" i="5"/>
  <c r="AS78" i="5"/>
  <c r="AP78" i="5"/>
  <c r="AM78" i="5"/>
  <c r="AJ78" i="5"/>
  <c r="AG78" i="5"/>
  <c r="AF78" i="5"/>
  <c r="AE78" i="5"/>
  <c r="W78" i="5"/>
  <c r="P78" i="5"/>
  <c r="O78" i="5" s="1"/>
  <c r="M78" i="5"/>
  <c r="L78" i="5"/>
  <c r="F78" i="5"/>
  <c r="AY77" i="5"/>
  <c r="AX77" i="5"/>
  <c r="AS77" i="5"/>
  <c r="AP77" i="5"/>
  <c r="AM77" i="5"/>
  <c r="AJ77" i="5"/>
  <c r="AG77" i="5"/>
  <c r="AF77" i="5"/>
  <c r="AE77" i="5"/>
  <c r="AC77" i="5"/>
  <c r="W77" i="5" s="1"/>
  <c r="P77" i="5"/>
  <c r="O77" i="5" s="1"/>
  <c r="M77" i="5"/>
  <c r="L77" i="5"/>
  <c r="BB77" i="5" s="1"/>
  <c r="F77" i="5"/>
  <c r="AY76" i="5"/>
  <c r="AX76" i="5"/>
  <c r="AG76" i="5"/>
  <c r="AW76" i="5" s="1"/>
  <c r="AF76" i="5"/>
  <c r="AE76" i="5"/>
  <c r="AC76" i="5"/>
  <c r="W76" i="5" s="1"/>
  <c r="P76" i="5"/>
  <c r="O76" i="5" s="1"/>
  <c r="L76" i="5"/>
  <c r="K76" i="5" s="1"/>
  <c r="F76" i="5"/>
  <c r="BB75" i="5"/>
  <c r="AY75" i="5"/>
  <c r="AX75" i="5"/>
  <c r="AS75" i="5"/>
  <c r="AP75" i="5"/>
  <c r="AM75" i="5"/>
  <c r="AJ75" i="5"/>
  <c r="AG75" i="5"/>
  <c r="AF75" i="5"/>
  <c r="AE75" i="5"/>
  <c r="AC75" i="5"/>
  <c r="W75" i="5" s="1"/>
  <c r="P75" i="5"/>
  <c r="O75" i="5"/>
  <c r="M75" i="5"/>
  <c r="L75" i="5"/>
  <c r="F75" i="5"/>
  <c r="AY74" i="5"/>
  <c r="AX74" i="5"/>
  <c r="AS74" i="5"/>
  <c r="AP74" i="5"/>
  <c r="AM74" i="5"/>
  <c r="AJ74" i="5"/>
  <c r="AG74" i="5"/>
  <c r="AF74" i="5"/>
  <c r="AE74" i="5"/>
  <c r="AC74" i="5"/>
  <c r="W74" i="5" s="1"/>
  <c r="P74" i="5"/>
  <c r="M74" i="5"/>
  <c r="L74" i="5"/>
  <c r="BB74" i="5" s="1"/>
  <c r="F74" i="5"/>
  <c r="AY73" i="5"/>
  <c r="AX73" i="5"/>
  <c r="AS73" i="5"/>
  <c r="AP73" i="5"/>
  <c r="AM73" i="5"/>
  <c r="AJ73" i="5"/>
  <c r="AG73" i="5"/>
  <c r="AF73" i="5"/>
  <c r="AE73" i="5"/>
  <c r="AC73" i="5"/>
  <c r="W73" i="5" s="1"/>
  <c r="P73" i="5"/>
  <c r="O73" i="5" s="1"/>
  <c r="M73" i="5"/>
  <c r="L73" i="5"/>
  <c r="F73" i="5"/>
  <c r="AY72" i="5"/>
  <c r="AX72" i="5"/>
  <c r="AS72" i="5"/>
  <c r="AP72" i="5"/>
  <c r="AM72" i="5"/>
  <c r="AJ72" i="5"/>
  <c r="AG72" i="5"/>
  <c r="AF72" i="5"/>
  <c r="AE72" i="5"/>
  <c r="AC72" i="5"/>
  <c r="W72" i="5" s="1"/>
  <c r="P72" i="5"/>
  <c r="O72" i="5" s="1"/>
  <c r="M72" i="5"/>
  <c r="L72" i="5"/>
  <c r="F72" i="5"/>
  <c r="AU71" i="5"/>
  <c r="AT71" i="5"/>
  <c r="AR71" i="5"/>
  <c r="AQ71" i="5"/>
  <c r="AN71" i="5"/>
  <c r="AK71" i="5"/>
  <c r="AI71" i="5"/>
  <c r="AH71" i="5"/>
  <c r="V71" i="5"/>
  <c r="U71" i="5"/>
  <c r="T71" i="5"/>
  <c r="S71" i="5"/>
  <c r="E71" i="5"/>
  <c r="AY70" i="5"/>
  <c r="AX70" i="5"/>
  <c r="AG70" i="5"/>
  <c r="AW70" i="5" s="1"/>
  <c r="AF70" i="5"/>
  <c r="AE70" i="5"/>
  <c r="AC70" i="5"/>
  <c r="W70" i="5" s="1"/>
  <c r="P70" i="5"/>
  <c r="O70" i="5" s="1"/>
  <c r="L70" i="5"/>
  <c r="K70" i="5" s="1"/>
  <c r="I70" i="5"/>
  <c r="F70" i="5"/>
  <c r="BB69" i="5"/>
  <c r="AY69" i="5"/>
  <c r="AX69" i="5"/>
  <c r="AS69" i="5"/>
  <c r="AP69" i="5"/>
  <c r="AM69" i="5"/>
  <c r="AJ69" i="5"/>
  <c r="AG69" i="5"/>
  <c r="AF69" i="5"/>
  <c r="AE69" i="5"/>
  <c r="AC69" i="5"/>
  <c r="W69" i="5" s="1"/>
  <c r="P69" i="5"/>
  <c r="O69" i="5" s="1"/>
  <c r="M69" i="5"/>
  <c r="L69" i="5"/>
  <c r="F69" i="5"/>
  <c r="AX68" i="5"/>
  <c r="AS68" i="5"/>
  <c r="AP68" i="5"/>
  <c r="AM68" i="5"/>
  <c r="AL68" i="5"/>
  <c r="AJ68" i="5" s="1"/>
  <c r="AG68" i="5"/>
  <c r="AF68" i="5"/>
  <c r="AE68" i="5"/>
  <c r="AD68" i="5" s="1"/>
  <c r="AC68" i="5"/>
  <c r="W68" i="5" s="1"/>
  <c r="P68" i="5"/>
  <c r="O68" i="5" s="1"/>
  <c r="L68" i="5"/>
  <c r="BB68" i="5" s="1"/>
  <c r="F68" i="5"/>
  <c r="AY67" i="5"/>
  <c r="AX67" i="5"/>
  <c r="AS67" i="5"/>
  <c r="AP67" i="5"/>
  <c r="AM67" i="5"/>
  <c r="AJ67" i="5"/>
  <c r="AG67" i="5"/>
  <c r="AF67" i="5"/>
  <c r="AE67" i="5"/>
  <c r="AC67" i="5"/>
  <c r="W67" i="5" s="1"/>
  <c r="P67" i="5"/>
  <c r="O67" i="5" s="1"/>
  <c r="M67" i="5"/>
  <c r="L67" i="5"/>
  <c r="BB67" i="5" s="1"/>
  <c r="F67" i="5"/>
  <c r="AX66" i="5"/>
  <c r="AS66" i="5"/>
  <c r="AP66" i="5"/>
  <c r="AO66" i="5"/>
  <c r="AM66" i="5" s="1"/>
  <c r="AJ66" i="5"/>
  <c r="AG66" i="5"/>
  <c r="AF66" i="5"/>
  <c r="AE66" i="5"/>
  <c r="AC66" i="5"/>
  <c r="W66" i="5" s="1"/>
  <c r="P66" i="5"/>
  <c r="O66" i="5" s="1"/>
  <c r="L66" i="5"/>
  <c r="F66" i="5"/>
  <c r="AY65" i="5"/>
  <c r="AX65" i="5"/>
  <c r="AS65" i="5"/>
  <c r="AP65" i="5"/>
  <c r="AM65" i="5"/>
  <c r="AJ65" i="5"/>
  <c r="AG65" i="5"/>
  <c r="AF65" i="5"/>
  <c r="AE65" i="5"/>
  <c r="AC65" i="5"/>
  <c r="W65" i="5" s="1"/>
  <c r="P65" i="5"/>
  <c r="O65" i="5" s="1"/>
  <c r="M65" i="5"/>
  <c r="L65" i="5"/>
  <c r="F65" i="5"/>
  <c r="AX64" i="5"/>
  <c r="AS64" i="5"/>
  <c r="AP64" i="5"/>
  <c r="AP61" i="5" s="1"/>
  <c r="AO64" i="5"/>
  <c r="AM64" i="5" s="1"/>
  <c r="AM61" i="5" s="1"/>
  <c r="AL64" i="5"/>
  <c r="AG64" i="5"/>
  <c r="AF64" i="5"/>
  <c r="AE64" i="5"/>
  <c r="AC64" i="5"/>
  <c r="W64" i="5" s="1"/>
  <c r="P64" i="5"/>
  <c r="O64" i="5" s="1"/>
  <c r="L64" i="5"/>
  <c r="BB64" i="5" s="1"/>
  <c r="F64" i="5"/>
  <c r="AY63" i="5"/>
  <c r="AX63" i="5"/>
  <c r="AS63" i="5"/>
  <c r="AP63" i="5"/>
  <c r="AM63" i="5"/>
  <c r="AJ63" i="5"/>
  <c r="AG63" i="5"/>
  <c r="AF63" i="5"/>
  <c r="AE63" i="5"/>
  <c r="AC63" i="5"/>
  <c r="W63" i="5" s="1"/>
  <c r="P63" i="5"/>
  <c r="O63" i="5" s="1"/>
  <c r="M63" i="5"/>
  <c r="L63" i="5"/>
  <c r="BB63" i="5" s="1"/>
  <c r="K63" i="5"/>
  <c r="I63" i="5" s="1"/>
  <c r="F63" i="5"/>
  <c r="AY62" i="5"/>
  <c r="AX62" i="5"/>
  <c r="AS62" i="5"/>
  <c r="AP62" i="5"/>
  <c r="AM62" i="5"/>
  <c r="AJ62" i="5"/>
  <c r="AG62" i="5"/>
  <c r="AF62" i="5"/>
  <c r="AE62" i="5"/>
  <c r="AC62" i="5"/>
  <c r="P62" i="5"/>
  <c r="O62" i="5" s="1"/>
  <c r="M62" i="5"/>
  <c r="L62" i="5"/>
  <c r="F62" i="5"/>
  <c r="AU61" i="5"/>
  <c r="AU60" i="5" s="1"/>
  <c r="AT61" i="5"/>
  <c r="AR61" i="5"/>
  <c r="AQ61" i="5"/>
  <c r="AN61" i="5"/>
  <c r="AL61" i="5"/>
  <c r="AK61" i="5"/>
  <c r="AI61" i="5"/>
  <c r="AH61" i="5"/>
  <c r="V61" i="5"/>
  <c r="V60" i="5" s="1"/>
  <c r="U61" i="5"/>
  <c r="T61" i="5"/>
  <c r="S61" i="5"/>
  <c r="R61" i="5"/>
  <c r="Q61" i="5"/>
  <c r="N61" i="5"/>
  <c r="J61" i="5"/>
  <c r="J60" i="5" s="1"/>
  <c r="H61" i="5"/>
  <c r="H60" i="5" s="1"/>
  <c r="G61" i="5"/>
  <c r="E61" i="5"/>
  <c r="U60" i="5"/>
  <c r="Q60" i="5"/>
  <c r="AX59" i="5"/>
  <c r="AS59" i="5"/>
  <c r="AS58" i="5" s="1"/>
  <c r="AP59" i="5"/>
  <c r="AP58" i="5" s="1"/>
  <c r="AM59" i="5"/>
  <c r="AM58" i="5" s="1"/>
  <c r="AL59" i="5"/>
  <c r="AJ59" i="5" s="1"/>
  <c r="AG59" i="5"/>
  <c r="AG58" i="5" s="1"/>
  <c r="AF59" i="5"/>
  <c r="AF58" i="5" s="1"/>
  <c r="AE59" i="5"/>
  <c r="AC59" i="5"/>
  <c r="P59" i="5"/>
  <c r="P58" i="5" s="1"/>
  <c r="O59" i="5"/>
  <c r="O58" i="5" s="1"/>
  <c r="L59" i="5"/>
  <c r="BB59" i="5" s="1"/>
  <c r="F59" i="5"/>
  <c r="F58" i="5" s="1"/>
  <c r="AU58" i="5"/>
  <c r="AT58" i="5"/>
  <c r="AR58" i="5"/>
  <c r="AQ58" i="5"/>
  <c r="AO58" i="5"/>
  <c r="AN58" i="5"/>
  <c r="AK58" i="5"/>
  <c r="AI58" i="5"/>
  <c r="AH58" i="5"/>
  <c r="V58" i="5"/>
  <c r="U58" i="5"/>
  <c r="T58" i="5"/>
  <c r="S58" i="5"/>
  <c r="R58" i="5"/>
  <c r="Q58" i="5"/>
  <c r="Q17" i="5" s="1"/>
  <c r="Q16" i="5" s="1"/>
  <c r="N58" i="5"/>
  <c r="L58" i="5"/>
  <c r="J58" i="5"/>
  <c r="H58" i="5"/>
  <c r="G58" i="5"/>
  <c r="E58" i="5"/>
  <c r="BB57" i="5"/>
  <c r="AX57" i="5"/>
  <c r="AL57" i="5"/>
  <c r="AY57" i="5" s="1"/>
  <c r="AF57" i="5"/>
  <c r="AE57" i="5"/>
  <c r="AC57" i="5"/>
  <c r="W57" i="5" s="1"/>
  <c r="P57" i="5"/>
  <c r="O57" i="5" s="1"/>
  <c r="K57" i="5"/>
  <c r="F57" i="5"/>
  <c r="AX56" i="5"/>
  <c r="AS56" i="5"/>
  <c r="AP56" i="5"/>
  <c r="AM56" i="5"/>
  <c r="AL56" i="5"/>
  <c r="AG56" i="5"/>
  <c r="AF56" i="5"/>
  <c r="AD56" i="5" s="1"/>
  <c r="AE56" i="5"/>
  <c r="AC56" i="5"/>
  <c r="W56" i="5" s="1"/>
  <c r="P56" i="5"/>
  <c r="O56" i="5" s="1"/>
  <c r="L56" i="5"/>
  <c r="K56" i="5" s="1"/>
  <c r="I56" i="5" s="1"/>
  <c r="F56" i="5"/>
  <c r="AX55" i="5"/>
  <c r="AS55" i="5"/>
  <c r="AP55" i="5"/>
  <c r="AM55" i="5"/>
  <c r="AL55" i="5"/>
  <c r="AJ55" i="5" s="1"/>
  <c r="AG55" i="5"/>
  <c r="AF55" i="5"/>
  <c r="AE55" i="5"/>
  <c r="AC55" i="5"/>
  <c r="W55" i="5" s="1"/>
  <c r="P55" i="5"/>
  <c r="O55" i="5" s="1"/>
  <c r="L55" i="5"/>
  <c r="BB55" i="5" s="1"/>
  <c r="F55" i="5"/>
  <c r="AX54" i="5"/>
  <c r="AS54" i="5"/>
  <c r="AP54" i="5"/>
  <c r="AM54" i="5"/>
  <c r="AL54" i="5"/>
  <c r="AJ54" i="5" s="1"/>
  <c r="AG54" i="5"/>
  <c r="AF54" i="5"/>
  <c r="AE54" i="5"/>
  <c r="AC54" i="5"/>
  <c r="W54" i="5" s="1"/>
  <c r="P54" i="5"/>
  <c r="O54" i="5" s="1"/>
  <c r="L54" i="5"/>
  <c r="BB54" i="5" s="1"/>
  <c r="F54" i="5"/>
  <c r="AY53" i="5"/>
  <c r="AX53" i="5"/>
  <c r="AS53" i="5"/>
  <c r="AP53" i="5"/>
  <c r="AM53" i="5"/>
  <c r="AJ53" i="5"/>
  <c r="AG53" i="5"/>
  <c r="AF53" i="5"/>
  <c r="AE53" i="5"/>
  <c r="AC53" i="5"/>
  <c r="W53" i="5" s="1"/>
  <c r="P53" i="5"/>
  <c r="O53" i="5" s="1"/>
  <c r="M53" i="5"/>
  <c r="L53" i="5"/>
  <c r="BB53" i="5" s="1"/>
  <c r="F53" i="5"/>
  <c r="AX52" i="5"/>
  <c r="AS52" i="5"/>
  <c r="AP52" i="5"/>
  <c r="AM52" i="5"/>
  <c r="AL52" i="5"/>
  <c r="AJ52" i="5" s="1"/>
  <c r="AG52" i="5"/>
  <c r="AF52" i="5"/>
  <c r="AE52" i="5"/>
  <c r="AC52" i="5"/>
  <c r="W52" i="5" s="1"/>
  <c r="P52" i="5"/>
  <c r="O52" i="5" s="1"/>
  <c r="L52" i="5"/>
  <c r="BB52" i="5" s="1"/>
  <c r="F52" i="5"/>
  <c r="AY51" i="5"/>
  <c r="AX51" i="5"/>
  <c r="AS51" i="5"/>
  <c r="AP51" i="5"/>
  <c r="AM51" i="5"/>
  <c r="AJ51" i="5"/>
  <c r="AG51" i="5"/>
  <c r="AF51" i="5"/>
  <c r="AE51" i="5"/>
  <c r="AC51" i="5"/>
  <c r="W51" i="5" s="1"/>
  <c r="P51" i="5"/>
  <c r="O51" i="5" s="1"/>
  <c r="M51" i="5"/>
  <c r="L51" i="5"/>
  <c r="BB51" i="5" s="1"/>
  <c r="F51" i="5"/>
  <c r="AY50" i="5"/>
  <c r="AX50" i="5"/>
  <c r="AS50" i="5"/>
  <c r="AP50" i="5"/>
  <c r="AM50" i="5"/>
  <c r="AJ50" i="5"/>
  <c r="AG50" i="5"/>
  <c r="AF50" i="5"/>
  <c r="AE50" i="5"/>
  <c r="AC50" i="5"/>
  <c r="W50" i="5" s="1"/>
  <c r="P50" i="5"/>
  <c r="O50" i="5"/>
  <c r="M50" i="5"/>
  <c r="L50" i="5"/>
  <c r="F50" i="5"/>
  <c r="BB49" i="5"/>
  <c r="AY49" i="5"/>
  <c r="AX49" i="5"/>
  <c r="AS49" i="5"/>
  <c r="AP49" i="5"/>
  <c r="AM49" i="5"/>
  <c r="AJ49" i="5"/>
  <c r="AG49" i="5"/>
  <c r="AF49" i="5"/>
  <c r="AE49" i="5"/>
  <c r="AC49" i="5"/>
  <c r="W49" i="5" s="1"/>
  <c r="P49" i="5"/>
  <c r="O49" i="5" s="1"/>
  <c r="M49" i="5"/>
  <c r="L49" i="5"/>
  <c r="F49" i="5"/>
  <c r="AX48" i="5"/>
  <c r="AS48" i="5"/>
  <c r="AP48" i="5"/>
  <c r="AM48" i="5"/>
  <c r="AL48" i="5"/>
  <c r="AJ48" i="5" s="1"/>
  <c r="AG48" i="5"/>
  <c r="AF48" i="5"/>
  <c r="AE48" i="5"/>
  <c r="AC48" i="5"/>
  <c r="W48" i="5" s="1"/>
  <c r="P48" i="5"/>
  <c r="O48" i="5" s="1"/>
  <c r="L48" i="5"/>
  <c r="BB48" i="5" s="1"/>
  <c r="G48" i="5"/>
  <c r="F48" i="5" s="1"/>
  <c r="AX47" i="5"/>
  <c r="AS47" i="5"/>
  <c r="AP47" i="5"/>
  <c r="AM47" i="5"/>
  <c r="AL47" i="5"/>
  <c r="AJ47" i="5" s="1"/>
  <c r="AG47" i="5"/>
  <c r="AF47" i="5"/>
  <c r="AE47" i="5"/>
  <c r="AC47" i="5"/>
  <c r="W47" i="5" s="1"/>
  <c r="P47" i="5"/>
  <c r="O47" i="5" s="1"/>
  <c r="L47" i="5"/>
  <c r="BB47" i="5" s="1"/>
  <c r="F47" i="5"/>
  <c r="AY46" i="5"/>
  <c r="AX46" i="5"/>
  <c r="AS46" i="5"/>
  <c r="AP46" i="5"/>
  <c r="AM46" i="5"/>
  <c r="AJ46" i="5"/>
  <c r="AG46" i="5"/>
  <c r="AF46" i="5"/>
  <c r="AE46" i="5"/>
  <c r="AC46" i="5"/>
  <c r="W46" i="5" s="1"/>
  <c r="P46" i="5"/>
  <c r="O46" i="5" s="1"/>
  <c r="M46" i="5"/>
  <c r="L46" i="5"/>
  <c r="F46" i="5"/>
  <c r="AX45" i="5"/>
  <c r="AS45" i="5"/>
  <c r="AP45" i="5"/>
  <c r="AM45" i="5"/>
  <c r="AL45" i="5"/>
  <c r="M45" i="5" s="1"/>
  <c r="AG45" i="5"/>
  <c r="AF45" i="5"/>
  <c r="AE45" i="5"/>
  <c r="AC45" i="5"/>
  <c r="W45" i="5" s="1"/>
  <c r="P45" i="5"/>
  <c r="O45" i="5" s="1"/>
  <c r="L45" i="5"/>
  <c r="BB45" i="5" s="1"/>
  <c r="F45" i="5"/>
  <c r="AY44" i="5"/>
  <c r="AX44" i="5"/>
  <c r="AS44" i="5"/>
  <c r="AP44" i="5"/>
  <c r="AM44" i="5"/>
  <c r="AJ44" i="5"/>
  <c r="AG44" i="5"/>
  <c r="AF44" i="5"/>
  <c r="AE44" i="5"/>
  <c r="AC44" i="5"/>
  <c r="W44" i="5" s="1"/>
  <c r="P44" i="5"/>
  <c r="O44" i="5" s="1"/>
  <c r="L44" i="5"/>
  <c r="K44" i="5" s="1"/>
  <c r="I44" i="5" s="1"/>
  <c r="F44" i="5"/>
  <c r="AX43" i="5"/>
  <c r="AS43" i="5"/>
  <c r="AP43" i="5"/>
  <c r="AM43" i="5"/>
  <c r="AL43" i="5"/>
  <c r="M43" i="5" s="1"/>
  <c r="AG43" i="5"/>
  <c r="AF43" i="5"/>
  <c r="AE43" i="5"/>
  <c r="AC43" i="5"/>
  <c r="W43" i="5" s="1"/>
  <c r="P43" i="5"/>
  <c r="O43" i="5" s="1"/>
  <c r="L43" i="5"/>
  <c r="BB43" i="5" s="1"/>
  <c r="F43" i="5"/>
  <c r="AY42" i="5"/>
  <c r="AX42" i="5"/>
  <c r="AS42" i="5"/>
  <c r="AP42" i="5"/>
  <c r="AM42" i="5"/>
  <c r="AL42" i="5"/>
  <c r="AJ42" i="5" s="1"/>
  <c r="AG42" i="5"/>
  <c r="AF42" i="5"/>
  <c r="AE42" i="5"/>
  <c r="AC42" i="5"/>
  <c r="W42" i="5" s="1"/>
  <c r="P42" i="5"/>
  <c r="O42" i="5" s="1"/>
  <c r="L42" i="5"/>
  <c r="K42" i="5" s="1"/>
  <c r="I42" i="5" s="1"/>
  <c r="F42" i="5"/>
  <c r="AX41" i="5"/>
  <c r="AS41" i="5"/>
  <c r="AP41" i="5"/>
  <c r="AM41" i="5"/>
  <c r="AL41" i="5"/>
  <c r="AJ41" i="5" s="1"/>
  <c r="AG41" i="5"/>
  <c r="AF41" i="5"/>
  <c r="AE41" i="5"/>
  <c r="AC41" i="5"/>
  <c r="W41" i="5" s="1"/>
  <c r="P41" i="5"/>
  <c r="O41" i="5" s="1"/>
  <c r="L41" i="5"/>
  <c r="BB41" i="5" s="1"/>
  <c r="F41" i="5"/>
  <c r="AY40" i="5"/>
  <c r="AX40" i="5"/>
  <c r="AS40" i="5"/>
  <c r="AP40" i="5"/>
  <c r="AM40" i="5"/>
  <c r="AJ40" i="5"/>
  <c r="AG40" i="5"/>
  <c r="AF40" i="5"/>
  <c r="AE40" i="5"/>
  <c r="AC40" i="5"/>
  <c r="W40" i="5" s="1"/>
  <c r="P40" i="5"/>
  <c r="O40" i="5" s="1"/>
  <c r="L40" i="5"/>
  <c r="BB40" i="5" s="1"/>
  <c r="F40" i="5"/>
  <c r="AY39" i="5"/>
  <c r="AX39" i="5"/>
  <c r="AS39" i="5"/>
  <c r="AP39" i="5"/>
  <c r="AM39" i="5"/>
  <c r="AJ39" i="5"/>
  <c r="AG39" i="5"/>
  <c r="AF39" i="5"/>
  <c r="AE39" i="5"/>
  <c r="AC39" i="5"/>
  <c r="W39" i="5" s="1"/>
  <c r="P39" i="5"/>
  <c r="O39" i="5" s="1"/>
  <c r="L39" i="5"/>
  <c r="BB39" i="5" s="1"/>
  <c r="F39" i="5"/>
  <c r="AY38" i="5"/>
  <c r="AX38" i="5"/>
  <c r="AS38" i="5"/>
  <c r="AP38" i="5"/>
  <c r="AM38" i="5"/>
  <c r="AJ38" i="5"/>
  <c r="AG38" i="5"/>
  <c r="AF38" i="5"/>
  <c r="AE38" i="5"/>
  <c r="AC38" i="5"/>
  <c r="W38" i="5" s="1"/>
  <c r="P38" i="5"/>
  <c r="O38" i="5" s="1"/>
  <c r="M38" i="5"/>
  <c r="L38" i="5"/>
  <c r="BB38" i="5" s="1"/>
  <c r="F38" i="5"/>
  <c r="AX37" i="5"/>
  <c r="AS37" i="5"/>
  <c r="AP37" i="5"/>
  <c r="AM37" i="5"/>
  <c r="AL37" i="5"/>
  <c r="M37" i="5" s="1"/>
  <c r="AG37" i="5"/>
  <c r="AF37" i="5"/>
  <c r="AE37" i="5"/>
  <c r="AC37" i="5"/>
  <c r="W37" i="5" s="1"/>
  <c r="P37" i="5"/>
  <c r="O37" i="5" s="1"/>
  <c r="L37" i="5"/>
  <c r="BB37" i="5" s="1"/>
  <c r="F37" i="5"/>
  <c r="AY36" i="5"/>
  <c r="AX36" i="5"/>
  <c r="AS36" i="5"/>
  <c r="AP36" i="5"/>
  <c r="AM36" i="5"/>
  <c r="AJ36" i="5"/>
  <c r="AG36" i="5"/>
  <c r="AF36" i="5"/>
  <c r="AE36" i="5"/>
  <c r="AC36" i="5"/>
  <c r="W36" i="5" s="1"/>
  <c r="P36" i="5"/>
  <c r="O36" i="5" s="1"/>
  <c r="M36" i="5"/>
  <c r="L36" i="5"/>
  <c r="F36" i="5"/>
  <c r="AX35" i="5"/>
  <c r="AS35" i="5"/>
  <c r="AP35" i="5"/>
  <c r="AM35" i="5"/>
  <c r="AL35" i="5"/>
  <c r="AJ35" i="5" s="1"/>
  <c r="AG35" i="5"/>
  <c r="AF35" i="5"/>
  <c r="AE35" i="5"/>
  <c r="AC35" i="5"/>
  <c r="W35" i="5" s="1"/>
  <c r="P35" i="5"/>
  <c r="O35" i="5" s="1"/>
  <c r="L35" i="5"/>
  <c r="BB35" i="5" s="1"/>
  <c r="F35" i="5"/>
  <c r="AX34" i="5"/>
  <c r="AS34" i="5"/>
  <c r="AP34" i="5"/>
  <c r="AM34" i="5"/>
  <c r="AL34" i="5"/>
  <c r="AJ34" i="5" s="1"/>
  <c r="AG34" i="5"/>
  <c r="AF34" i="5"/>
  <c r="AE34" i="5"/>
  <c r="AC34" i="5"/>
  <c r="W34" i="5" s="1"/>
  <c r="P34" i="5"/>
  <c r="O34" i="5"/>
  <c r="L34" i="5"/>
  <c r="BB34" i="5" s="1"/>
  <c r="K34" i="5"/>
  <c r="I34" i="5" s="1"/>
  <c r="F34" i="5"/>
  <c r="AX33" i="5"/>
  <c r="AS33" i="5"/>
  <c r="AP33" i="5"/>
  <c r="AM33" i="5"/>
  <c r="AL33" i="5"/>
  <c r="M33" i="5" s="1"/>
  <c r="AG33" i="5"/>
  <c r="AF33" i="5"/>
  <c r="AE33" i="5"/>
  <c r="AC33" i="5"/>
  <c r="W33" i="5" s="1"/>
  <c r="P33" i="5"/>
  <c r="O33" i="5" s="1"/>
  <c r="L33" i="5"/>
  <c r="F33" i="5"/>
  <c r="AX32" i="5"/>
  <c r="AS32" i="5"/>
  <c r="AP32" i="5"/>
  <c r="AM32" i="5"/>
  <c r="AL32" i="5"/>
  <c r="AJ32" i="5" s="1"/>
  <c r="AG32" i="5"/>
  <c r="AF32" i="5"/>
  <c r="AE32" i="5"/>
  <c r="AD32" i="5" s="1"/>
  <c r="AC32" i="5"/>
  <c r="W32" i="5" s="1"/>
  <c r="P32" i="5"/>
  <c r="O32" i="5" s="1"/>
  <c r="L32" i="5"/>
  <c r="BB32" i="5" s="1"/>
  <c r="F32" i="5"/>
  <c r="AX31" i="5"/>
  <c r="AS31" i="5"/>
  <c r="AP31" i="5"/>
  <c r="AM31" i="5"/>
  <c r="AL31" i="5"/>
  <c r="M31" i="5" s="1"/>
  <c r="AG31" i="5"/>
  <c r="AF31" i="5"/>
  <c r="AE31" i="5"/>
  <c r="AD31" i="5" s="1"/>
  <c r="AC31" i="5"/>
  <c r="W31" i="5" s="1"/>
  <c r="P31" i="5"/>
  <c r="O31" i="5" s="1"/>
  <c r="L31" i="5"/>
  <c r="F31" i="5"/>
  <c r="AY30" i="5"/>
  <c r="AX30" i="5"/>
  <c r="AS30" i="5"/>
  <c r="AP30" i="5"/>
  <c r="AP18" i="5" s="1"/>
  <c r="AP17" i="5" s="1"/>
  <c r="AM30" i="5"/>
  <c r="AJ30" i="5"/>
  <c r="AG30" i="5"/>
  <c r="AF30" i="5"/>
  <c r="AE30" i="5"/>
  <c r="AC30" i="5"/>
  <c r="W30" i="5" s="1"/>
  <c r="P30" i="5"/>
  <c r="O30" i="5" s="1"/>
  <c r="M30" i="5"/>
  <c r="L30" i="5"/>
  <c r="BB30" i="5" s="1"/>
  <c r="I30" i="5"/>
  <c r="G30" i="5"/>
  <c r="F30" i="5" s="1"/>
  <c r="AX29" i="5"/>
  <c r="AS29" i="5"/>
  <c r="AP29" i="5"/>
  <c r="AM29" i="5"/>
  <c r="AL29" i="5"/>
  <c r="AJ29" i="5" s="1"/>
  <c r="AG29" i="5"/>
  <c r="AF29" i="5"/>
  <c r="AE29" i="5"/>
  <c r="AD29" i="5" s="1"/>
  <c r="AC29" i="5"/>
  <c r="W29" i="5" s="1"/>
  <c r="P29" i="5"/>
  <c r="O29" i="5" s="1"/>
  <c r="L29" i="5"/>
  <c r="K29" i="5" s="1"/>
  <c r="I29" i="5" s="1"/>
  <c r="F29" i="5"/>
  <c r="AY28" i="5"/>
  <c r="AX28" i="5"/>
  <c r="AS28" i="5"/>
  <c r="AP28" i="5"/>
  <c r="AM28" i="5"/>
  <c r="AL28" i="5"/>
  <c r="AJ28" i="5" s="1"/>
  <c r="AG28" i="5"/>
  <c r="AF28" i="5"/>
  <c r="AE28" i="5"/>
  <c r="AC28" i="5"/>
  <c r="W28" i="5" s="1"/>
  <c r="P28" i="5"/>
  <c r="O28" i="5" s="1"/>
  <c r="L28" i="5"/>
  <c r="K28" i="5" s="1"/>
  <c r="I28" i="5" s="1"/>
  <c r="F28" i="5"/>
  <c r="AX27" i="5"/>
  <c r="AS27" i="5"/>
  <c r="AP27" i="5"/>
  <c r="AM27" i="5"/>
  <c r="AL27" i="5"/>
  <c r="AJ27" i="5" s="1"/>
  <c r="AG27" i="5"/>
  <c r="AF27" i="5"/>
  <c r="AE27" i="5"/>
  <c r="AC27" i="5"/>
  <c r="W27" i="5" s="1"/>
  <c r="P27" i="5"/>
  <c r="O27" i="5" s="1"/>
  <c r="L27" i="5"/>
  <c r="BB27" i="5" s="1"/>
  <c r="F27" i="5"/>
  <c r="AX26" i="5"/>
  <c r="AS26" i="5"/>
  <c r="AP26" i="5"/>
  <c r="AM26" i="5"/>
  <c r="AL26" i="5"/>
  <c r="AJ26" i="5" s="1"/>
  <c r="AG26" i="5"/>
  <c r="AF26" i="5"/>
  <c r="AE26" i="5"/>
  <c r="AC26" i="5"/>
  <c r="W26" i="5" s="1"/>
  <c r="P26" i="5"/>
  <c r="O26" i="5" s="1"/>
  <c r="L26" i="5"/>
  <c r="BB26" i="5" s="1"/>
  <c r="F26" i="5"/>
  <c r="AX25" i="5"/>
  <c r="AS25" i="5"/>
  <c r="AP25" i="5"/>
  <c r="AM25" i="5"/>
  <c r="AL25" i="5"/>
  <c r="AY25" i="5" s="1"/>
  <c r="AG25" i="5"/>
  <c r="AF25" i="5"/>
  <c r="AE25" i="5"/>
  <c r="AC25" i="5"/>
  <c r="W25" i="5" s="1"/>
  <c r="P25" i="5"/>
  <c r="O25" i="5" s="1"/>
  <c r="M25" i="5"/>
  <c r="L25" i="5"/>
  <c r="BB25" i="5" s="1"/>
  <c r="F25" i="5"/>
  <c r="AY24" i="5"/>
  <c r="AX24" i="5"/>
  <c r="AS24" i="5"/>
  <c r="AP24" i="5"/>
  <c r="AM24" i="5"/>
  <c r="AJ24" i="5"/>
  <c r="AG24" i="5"/>
  <c r="AF24" i="5"/>
  <c r="AE24" i="5"/>
  <c r="AC24" i="5"/>
  <c r="W24" i="5" s="1"/>
  <c r="P24" i="5"/>
  <c r="O24" i="5" s="1"/>
  <c r="M24" i="5"/>
  <c r="L24" i="5"/>
  <c r="F24" i="5"/>
  <c r="AX23" i="5"/>
  <c r="AS23" i="5"/>
  <c r="AP23" i="5"/>
  <c r="AM23" i="5"/>
  <c r="AL23" i="5"/>
  <c r="AJ23" i="5" s="1"/>
  <c r="AG23" i="5"/>
  <c r="AF23" i="5"/>
  <c r="AE23" i="5"/>
  <c r="AC23" i="5"/>
  <c r="W23" i="5" s="1"/>
  <c r="P23" i="5"/>
  <c r="O23" i="5" s="1"/>
  <c r="L23" i="5"/>
  <c r="BB23" i="5" s="1"/>
  <c r="F23" i="5"/>
  <c r="AY22" i="5"/>
  <c r="AX22" i="5"/>
  <c r="AG22" i="5"/>
  <c r="AW22" i="5" s="1"/>
  <c r="AF22" i="5"/>
  <c r="AE22" i="5"/>
  <c r="AC22" i="5"/>
  <c r="W22" i="5" s="1"/>
  <c r="P22" i="5"/>
  <c r="O22" i="5"/>
  <c r="M22" i="5"/>
  <c r="L22" i="5"/>
  <c r="AY21" i="5"/>
  <c r="AX21" i="5"/>
  <c r="AG21" i="5"/>
  <c r="AW21" i="5" s="1"/>
  <c r="AF21" i="5"/>
  <c r="AE21" i="5"/>
  <c r="AC21" i="5"/>
  <c r="W21" i="5" s="1"/>
  <c r="P21" i="5"/>
  <c r="O21" i="5" s="1"/>
  <c r="M21" i="5"/>
  <c r="L21" i="5"/>
  <c r="AY20" i="5"/>
  <c r="AX20" i="5"/>
  <c r="AG20" i="5"/>
  <c r="AW20" i="5" s="1"/>
  <c r="AF20" i="5"/>
  <c r="AE20" i="5"/>
  <c r="AD20" i="5" s="1"/>
  <c r="AC20" i="5"/>
  <c r="W20" i="5" s="1"/>
  <c r="P20" i="5"/>
  <c r="O20" i="5" s="1"/>
  <c r="M20" i="5"/>
  <c r="L20" i="5"/>
  <c r="K20" i="5" s="1"/>
  <c r="I20" i="5" s="1"/>
  <c r="G20" i="5" s="1"/>
  <c r="F20" i="5" s="1"/>
  <c r="BF19" i="5"/>
  <c r="BF16" i="5" s="1"/>
  <c r="AY19" i="5"/>
  <c r="AX19" i="5"/>
  <c r="AG19" i="5"/>
  <c r="AW19" i="5" s="1"/>
  <c r="AF19" i="5"/>
  <c r="AE19" i="5"/>
  <c r="AC19" i="5"/>
  <c r="W19" i="5" s="1"/>
  <c r="P19" i="5"/>
  <c r="O19" i="5" s="1"/>
  <c r="M19" i="5"/>
  <c r="L19" i="5"/>
  <c r="AU18" i="5"/>
  <c r="AU17" i="5" s="1"/>
  <c r="AU16" i="5" s="1"/>
  <c r="AT18" i="5"/>
  <c r="AT17" i="5" s="1"/>
  <c r="AR18" i="5"/>
  <c r="AR17" i="5" s="1"/>
  <c r="AQ18" i="5"/>
  <c r="AO18" i="5"/>
  <c r="AO17" i="5" s="1"/>
  <c r="AN18" i="5"/>
  <c r="AN17" i="5" s="1"/>
  <c r="AK18" i="5"/>
  <c r="AK17" i="5" s="1"/>
  <c r="AI18" i="5"/>
  <c r="AI17" i="5" s="1"/>
  <c r="AH18" i="5"/>
  <c r="AH17" i="5" s="1"/>
  <c r="V18" i="5"/>
  <c r="V17" i="5" s="1"/>
  <c r="V16" i="5" s="1"/>
  <c r="U18" i="5"/>
  <c r="T18" i="5"/>
  <c r="T17" i="5" s="1"/>
  <c r="S18" i="5"/>
  <c r="S17" i="5" s="1"/>
  <c r="R18" i="5"/>
  <c r="Q18" i="5"/>
  <c r="N18" i="5"/>
  <c r="N17" i="5" s="1"/>
  <c r="J18" i="5"/>
  <c r="J17" i="5" s="1"/>
  <c r="H18" i="5"/>
  <c r="H17" i="5" s="1"/>
  <c r="E18" i="5"/>
  <c r="E17" i="5" s="1"/>
  <c r="AQ17" i="5"/>
  <c r="R17" i="5"/>
  <c r="BE16" i="5"/>
  <c r="J16" i="5" l="1"/>
  <c r="R60" i="5"/>
  <c r="R16" i="5" s="1"/>
  <c r="AD57" i="5"/>
  <c r="BB58" i="5"/>
  <c r="S60" i="5"/>
  <c r="S16" i="5" s="1"/>
  <c r="M66" i="5"/>
  <c r="K66" i="5" s="1"/>
  <c r="I66" i="5" s="1"/>
  <c r="AW85" i="5"/>
  <c r="F92" i="5"/>
  <c r="K103" i="5"/>
  <c r="AG140" i="5"/>
  <c r="AD178" i="5"/>
  <c r="AD194" i="5"/>
  <c r="AD202" i="5"/>
  <c r="K25" i="5"/>
  <c r="I25" i="5" s="1"/>
  <c r="AW39" i="5"/>
  <c r="M48" i="5"/>
  <c r="K48" i="5" s="1"/>
  <c r="I48" i="5" s="1"/>
  <c r="U17" i="5"/>
  <c r="U16" i="5" s="1"/>
  <c r="AK16" i="5"/>
  <c r="AK14" i="5" s="1"/>
  <c r="K21" i="5"/>
  <c r="I21" i="5" s="1"/>
  <c r="G21" i="5" s="1"/>
  <c r="F21" i="5" s="1"/>
  <c r="K24" i="5"/>
  <c r="I24" i="5" s="1"/>
  <c r="AD24" i="5"/>
  <c r="AM18" i="5"/>
  <c r="AM17" i="5" s="1"/>
  <c r="K37" i="5"/>
  <c r="I37" i="5" s="1"/>
  <c r="AW46" i="5"/>
  <c r="M47" i="5"/>
  <c r="K47" i="5" s="1"/>
  <c r="I47" i="5" s="1"/>
  <c r="AY47" i="5"/>
  <c r="K51" i="5"/>
  <c r="I51" i="5" s="1"/>
  <c r="AW52" i="5"/>
  <c r="AW53" i="5"/>
  <c r="AD55" i="5"/>
  <c r="N60" i="5"/>
  <c r="N16" i="5" s="1"/>
  <c r="T60" i="5"/>
  <c r="T16" i="5" s="1"/>
  <c r="AO61" i="5"/>
  <c r="K67" i="5"/>
  <c r="I67" i="5" s="1"/>
  <c r="AW67" i="5"/>
  <c r="M68" i="5"/>
  <c r="AK60" i="5"/>
  <c r="AD79" i="5"/>
  <c r="AY81" i="5"/>
  <c r="AJ84" i="5"/>
  <c r="AD85" i="5"/>
  <c r="AX100" i="5"/>
  <c r="AD111" i="5"/>
  <c r="AL92" i="5"/>
  <c r="M126" i="5"/>
  <c r="K126" i="5" s="1"/>
  <c r="AD134" i="5"/>
  <c r="AD150" i="5"/>
  <c r="AP148" i="5"/>
  <c r="BB66" i="5"/>
  <c r="K53" i="5"/>
  <c r="I53" i="5" s="1"/>
  <c r="H16" i="5"/>
  <c r="K22" i="5"/>
  <c r="I22" i="5" s="1"/>
  <c r="G22" i="5" s="1"/>
  <c r="F22" i="5" s="1"/>
  <c r="AD37" i="5"/>
  <c r="AW41" i="5"/>
  <c r="AW44" i="5"/>
  <c r="K49" i="5"/>
  <c r="I49" i="5" s="1"/>
  <c r="BB56" i="5"/>
  <c r="E60" i="5"/>
  <c r="E16" i="5" s="1"/>
  <c r="BB76" i="5"/>
  <c r="M81" i="5"/>
  <c r="K81" i="5" s="1"/>
  <c r="I81" i="5" s="1"/>
  <c r="AD121" i="5"/>
  <c r="AM148" i="5"/>
  <c r="AD151" i="5"/>
  <c r="AS153" i="5"/>
  <c r="AW153" i="5" s="1"/>
  <c r="AD159" i="5"/>
  <c r="AD167" i="5"/>
  <c r="AD175" i="5"/>
  <c r="AD179" i="5"/>
  <c r="AD183" i="5"/>
  <c r="AD191" i="5"/>
  <c r="AD195" i="5"/>
  <c r="AD199" i="5"/>
  <c r="AX17" i="5"/>
  <c r="AM93" i="5"/>
  <c r="AW93" i="5" s="1"/>
  <c r="AO92" i="5"/>
  <c r="L18" i="5"/>
  <c r="BB18" i="5" s="1"/>
  <c r="K19" i="5"/>
  <c r="I19" i="5" s="1"/>
  <c r="AD19" i="5"/>
  <c r="AD22" i="5"/>
  <c r="AS18" i="5"/>
  <c r="AS17" i="5" s="1"/>
  <c r="BB28" i="5"/>
  <c r="AW29" i="5"/>
  <c r="AW32" i="5"/>
  <c r="AW38" i="5"/>
  <c r="K39" i="5"/>
  <c r="I39" i="5" s="1"/>
  <c r="AD39" i="5"/>
  <c r="K46" i="5"/>
  <c r="I46" i="5" s="1"/>
  <c r="AD46" i="5"/>
  <c r="AW50" i="5"/>
  <c r="AW51" i="5"/>
  <c r="AH60" i="5"/>
  <c r="AW62" i="5"/>
  <c r="AS61" i="5"/>
  <c r="AW63" i="5"/>
  <c r="AG71" i="5"/>
  <c r="O74" i="5"/>
  <c r="O61" i="5" s="1"/>
  <c r="P61" i="5"/>
  <c r="K75" i="5"/>
  <c r="O92" i="5"/>
  <c r="AD96" i="5"/>
  <c r="AE92" i="5"/>
  <c r="AY99" i="5"/>
  <c r="M99" i="5"/>
  <c r="AM111" i="5"/>
  <c r="AW111" i="5" s="1"/>
  <c r="AY111" i="5"/>
  <c r="AY116" i="5"/>
  <c r="M116" i="5"/>
  <c r="K116" i="5" s="1"/>
  <c r="AJ56" i="5"/>
  <c r="AY56" i="5"/>
  <c r="BB22" i="5"/>
  <c r="AW30" i="5"/>
  <c r="AW40" i="5"/>
  <c r="K43" i="5"/>
  <c r="I43" i="5" s="1"/>
  <c r="K45" i="5"/>
  <c r="I45" i="5" s="1"/>
  <c r="AW49" i="5"/>
  <c r="K50" i="5"/>
  <c r="I50" i="5" s="1"/>
  <c r="AD51" i="5"/>
  <c r="AD59" i="5"/>
  <c r="AD58" i="5" s="1"/>
  <c r="F61" i="5"/>
  <c r="F60" i="5" s="1"/>
  <c r="K79" i="5"/>
  <c r="I79" i="5" s="1"/>
  <c r="AW79" i="5"/>
  <c r="K84" i="5"/>
  <c r="I84" i="5" s="1"/>
  <c r="BB84" i="5"/>
  <c r="AM86" i="5"/>
  <c r="AM71" i="5" s="1"/>
  <c r="AY86" i="5"/>
  <c r="AO71" i="5"/>
  <c r="AM101" i="5"/>
  <c r="AW101" i="5" s="1"/>
  <c r="BB82" i="5"/>
  <c r="K82" i="5"/>
  <c r="I82" i="5" s="1"/>
  <c r="AX18" i="5"/>
  <c r="P18" i="5"/>
  <c r="P17" i="5" s="1"/>
  <c r="AG18" i="5"/>
  <c r="AW24" i="5"/>
  <c r="AD25" i="5"/>
  <c r="AW26" i="5"/>
  <c r="AW27" i="5"/>
  <c r="AW35" i="5"/>
  <c r="AD43" i="5"/>
  <c r="AY43" i="5"/>
  <c r="AD49" i="5"/>
  <c r="AW55" i="5"/>
  <c r="AT60" i="5"/>
  <c r="AT16" i="5" s="1"/>
  <c r="K69" i="5"/>
  <c r="I69" i="5" s="1"/>
  <c r="L61" i="5"/>
  <c r="BB61" i="5" s="1"/>
  <c r="BB72" i="5"/>
  <c r="AW81" i="5"/>
  <c r="AD86" i="5"/>
  <c r="M101" i="5"/>
  <c r="AY101" i="5"/>
  <c r="AD103" i="5"/>
  <c r="M111" i="5"/>
  <c r="K111" i="5" s="1"/>
  <c r="AW113" i="5"/>
  <c r="AW118" i="5"/>
  <c r="M120" i="5"/>
  <c r="K120" i="5" s="1"/>
  <c r="AD122" i="5"/>
  <c r="AW123" i="5"/>
  <c r="M136" i="5"/>
  <c r="K136" i="5" s="1"/>
  <c r="I136" i="5" s="1"/>
  <c r="AW137" i="5"/>
  <c r="AD144" i="5"/>
  <c r="AF148" i="5"/>
  <c r="AW150" i="5"/>
  <c r="AD152" i="5"/>
  <c r="AD188" i="5"/>
  <c r="AW54" i="5"/>
  <c r="AX58" i="5"/>
  <c r="K62" i="5"/>
  <c r="AW65" i="5"/>
  <c r="AY66" i="5"/>
  <c r="AW69" i="5"/>
  <c r="AF71" i="5"/>
  <c r="K74" i="5"/>
  <c r="AW75" i="5"/>
  <c r="AW80" i="5"/>
  <c r="AD84" i="5"/>
  <c r="AW86" i="5"/>
  <c r="AD87" i="5"/>
  <c r="AD89" i="5"/>
  <c r="AS92" i="5"/>
  <c r="K95" i="5"/>
  <c r="I95" i="5" s="1"/>
  <c r="AW95" i="5"/>
  <c r="AW96" i="5"/>
  <c r="AD99" i="5"/>
  <c r="AD101" i="5"/>
  <c r="L101" i="5"/>
  <c r="AW103" i="5"/>
  <c r="AD105" i="5"/>
  <c r="AD107" i="5"/>
  <c r="AD117" i="5"/>
  <c r="AY120" i="5"/>
  <c r="M121" i="5"/>
  <c r="K121" i="5" s="1"/>
  <c r="AP121" i="5"/>
  <c r="AP126" i="5"/>
  <c r="M131" i="5"/>
  <c r="K131" i="5" s="1"/>
  <c r="I131" i="5" s="1"/>
  <c r="M132" i="5"/>
  <c r="K132" i="5" s="1"/>
  <c r="I132" i="5" s="1"/>
  <c r="AD132" i="5"/>
  <c r="AW139" i="5"/>
  <c r="AP147" i="5"/>
  <c r="AD170" i="5"/>
  <c r="AD196" i="5"/>
  <c r="AD204" i="5"/>
  <c r="AE61" i="5"/>
  <c r="AD65" i="5"/>
  <c r="AD69" i="5"/>
  <c r="AW72" i="5"/>
  <c r="AS71" i="5"/>
  <c r="AW73" i="5"/>
  <c r="AW74" i="5"/>
  <c r="AD76" i="5"/>
  <c r="AD77" i="5"/>
  <c r="AW82" i="5"/>
  <c r="AQ92" i="5"/>
  <c r="AQ60" i="5" s="1"/>
  <c r="AQ16" i="5" s="1"/>
  <c r="AQ14" i="5" s="1"/>
  <c r="AD93" i="5"/>
  <c r="AD95" i="5"/>
  <c r="L100" i="5"/>
  <c r="BB100" i="5" s="1"/>
  <c r="K102" i="5"/>
  <c r="AW109" i="5"/>
  <c r="AW120" i="5"/>
  <c r="AW121" i="5"/>
  <c r="AW122" i="5"/>
  <c r="AW125" i="5"/>
  <c r="AW126" i="5"/>
  <c r="AW127" i="5"/>
  <c r="AY139" i="5"/>
  <c r="AO140" i="5"/>
  <c r="AW147" i="5"/>
  <c r="AG148" i="5"/>
  <c r="AS151" i="5"/>
  <c r="AW151" i="5" s="1"/>
  <c r="AX152" i="5"/>
  <c r="AD155" i="5"/>
  <c r="AD156" i="5"/>
  <c r="AD181" i="5"/>
  <c r="AD185" i="5"/>
  <c r="AD186" i="5"/>
  <c r="AD207" i="5"/>
  <c r="AF18" i="5"/>
  <c r="AF17" i="5" s="1"/>
  <c r="AD34" i="5"/>
  <c r="AD42" i="5"/>
  <c r="AJ43" i="5"/>
  <c r="AW43" i="5" s="1"/>
  <c r="AD47" i="5"/>
  <c r="M55" i="5"/>
  <c r="K55" i="5" s="1"/>
  <c r="I55" i="5" s="1"/>
  <c r="AW56" i="5"/>
  <c r="AE58" i="5"/>
  <c r="AF61" i="5"/>
  <c r="M109" i="5"/>
  <c r="K109" i="5" s="1"/>
  <c r="AD115" i="5"/>
  <c r="AD118" i="5"/>
  <c r="AD123" i="5"/>
  <c r="AD124" i="5"/>
  <c r="AD125" i="5"/>
  <c r="AD127" i="5"/>
  <c r="M133" i="5"/>
  <c r="K133" i="5" s="1"/>
  <c r="I133" i="5" s="1"/>
  <c r="AD133" i="5"/>
  <c r="AD137" i="5"/>
  <c r="AD153" i="5"/>
  <c r="AD163" i="5"/>
  <c r="AD211" i="5"/>
  <c r="AD21" i="5"/>
  <c r="AD26" i="5"/>
  <c r="AD28" i="5"/>
  <c r="AD35" i="5"/>
  <c r="AW37" i="5"/>
  <c r="AY68" i="5"/>
  <c r="AD75" i="5"/>
  <c r="AD83" i="5"/>
  <c r="AY87" i="5"/>
  <c r="AD97" i="5"/>
  <c r="AD102" i="5"/>
  <c r="AD104" i="5"/>
  <c r="AD114" i="5"/>
  <c r="AD116" i="5"/>
  <c r="AD128" i="5"/>
  <c r="AD130" i="5"/>
  <c r="AJ132" i="5"/>
  <c r="AJ136" i="5"/>
  <c r="AW136" i="5" s="1"/>
  <c r="AE140" i="5"/>
  <c r="AD145" i="5"/>
  <c r="AD161" i="5"/>
  <c r="AD162" i="5"/>
  <c r="AD171" i="5"/>
  <c r="AD177" i="5"/>
  <c r="AD187" i="5"/>
  <c r="AD193" i="5"/>
  <c r="AD203" i="5"/>
  <c r="AD209" i="5"/>
  <c r="AD210" i="5"/>
  <c r="AD23" i="5"/>
  <c r="AJ25" i="5"/>
  <c r="AJ37" i="5"/>
  <c r="AD38" i="5"/>
  <c r="AD41" i="5"/>
  <c r="AD45" i="5"/>
  <c r="AD63" i="5"/>
  <c r="AD66" i="5"/>
  <c r="AD67" i="5"/>
  <c r="AD72" i="5"/>
  <c r="AW84" i="5"/>
  <c r="AD90" i="5"/>
  <c r="AY90" i="5"/>
  <c r="AD91" i="5"/>
  <c r="AD113" i="5"/>
  <c r="AJ129" i="5"/>
  <c r="AW129" i="5" s="1"/>
  <c r="AJ131" i="5"/>
  <c r="AW131" i="5" s="1"/>
  <c r="AJ135" i="5"/>
  <c r="AW135" i="5" s="1"/>
  <c r="AD138" i="5"/>
  <c r="AD146" i="5"/>
  <c r="AD215" i="5"/>
  <c r="AD217" i="5"/>
  <c r="AY129" i="5"/>
  <c r="AD160" i="5"/>
  <c r="AD168" i="5"/>
  <c r="AD184" i="5"/>
  <c r="AD192" i="5"/>
  <c r="AL18" i="5"/>
  <c r="AY18" i="5" s="1"/>
  <c r="AD27" i="5"/>
  <c r="K31" i="5"/>
  <c r="I31" i="5" s="1"/>
  <c r="AY31" i="5"/>
  <c r="AD40" i="5"/>
  <c r="AD44" i="5"/>
  <c r="AW48" i="5"/>
  <c r="AD50" i="5"/>
  <c r="M52" i="5"/>
  <c r="K52" i="5" s="1"/>
  <c r="I52" i="5" s="1"/>
  <c r="AD52" i="5"/>
  <c r="AD54" i="5"/>
  <c r="M59" i="5"/>
  <c r="M58" i="5" s="1"/>
  <c r="AY61" i="5"/>
  <c r="AD64" i="5"/>
  <c r="AY91" i="5"/>
  <c r="AD106" i="5"/>
  <c r="AD112" i="5"/>
  <c r="AD129" i="5"/>
  <c r="AW138" i="5"/>
  <c r="AD158" i="5"/>
  <c r="AD166" i="5"/>
  <c r="AD174" i="5"/>
  <c r="AD182" i="5"/>
  <c r="AD190" i="5"/>
  <c r="AD198" i="5"/>
  <c r="AD206" i="5"/>
  <c r="AD216" i="5"/>
  <c r="AE18" i="5"/>
  <c r="AW28" i="5"/>
  <c r="AY34" i="5"/>
  <c r="AW42" i="5"/>
  <c r="AY45" i="5"/>
  <c r="AW47" i="5"/>
  <c r="AD48" i="5"/>
  <c r="AY48" i="5"/>
  <c r="AD53" i="5"/>
  <c r="M83" i="5"/>
  <c r="M61" i="5" s="1"/>
  <c r="AY83" i="5"/>
  <c r="AY137" i="5"/>
  <c r="AD176" i="5"/>
  <c r="AD200" i="5"/>
  <c r="AD208" i="5"/>
  <c r="AC18" i="5"/>
  <c r="AW25" i="5"/>
  <c r="M27" i="5"/>
  <c r="K27" i="5" s="1"/>
  <c r="I27" i="5" s="1"/>
  <c r="AD36" i="5"/>
  <c r="AY37" i="5"/>
  <c r="AJ45" i="5"/>
  <c r="AW45" i="5" s="1"/>
  <c r="AD62" i="5"/>
  <c r="AL71" i="5"/>
  <c r="AD74" i="5"/>
  <c r="AD78" i="5"/>
  <c r="AD80" i="5"/>
  <c r="AW83" i="5"/>
  <c r="AF92" i="5"/>
  <c r="AD100" i="5"/>
  <c r="AW132" i="5"/>
  <c r="AY133" i="5"/>
  <c r="AD139" i="5"/>
  <c r="AD142" i="5"/>
  <c r="AD154" i="5"/>
  <c r="AD172" i="5"/>
  <c r="AD180" i="5"/>
  <c r="AD213" i="5"/>
  <c r="O18" i="5"/>
  <c r="O17" i="5" s="1"/>
  <c r="AG17" i="5"/>
  <c r="W18" i="5"/>
  <c r="AW23" i="5"/>
  <c r="BB31" i="5"/>
  <c r="AY32" i="5"/>
  <c r="M32" i="5"/>
  <c r="K32" i="5" s="1"/>
  <c r="I32" i="5" s="1"/>
  <c r="BB33" i="5"/>
  <c r="K33" i="5"/>
  <c r="I33" i="5" s="1"/>
  <c r="W59" i="5"/>
  <c r="W58" i="5" s="1"/>
  <c r="AC58" i="5"/>
  <c r="AC17" i="5" s="1"/>
  <c r="AJ58" i="5"/>
  <c r="AW58" i="5" s="1"/>
  <c r="AW59" i="5"/>
  <c r="L17" i="5"/>
  <c r="BB21" i="5"/>
  <c r="M23" i="5"/>
  <c r="BB24" i="5"/>
  <c r="M26" i="5"/>
  <c r="AY27" i="5"/>
  <c r="AY29" i="5"/>
  <c r="AJ31" i="5"/>
  <c r="AJ33" i="5"/>
  <c r="AW33" i="5" s="1"/>
  <c r="AY33" i="5"/>
  <c r="AH16" i="5"/>
  <c r="BB19" i="5"/>
  <c r="BB20" i="5"/>
  <c r="AY23" i="5"/>
  <c r="AY26" i="5"/>
  <c r="BB29" i="5"/>
  <c r="K30" i="5"/>
  <c r="AD30" i="5"/>
  <c r="AD33" i="5"/>
  <c r="AW34" i="5"/>
  <c r="AY35" i="5"/>
  <c r="M35" i="5"/>
  <c r="K35" i="5" s="1"/>
  <c r="I35" i="5" s="1"/>
  <c r="K36" i="5"/>
  <c r="I36" i="5" s="1"/>
  <c r="BB36" i="5"/>
  <c r="AW36" i="5"/>
  <c r="K38" i="5"/>
  <c r="I38" i="5" s="1"/>
  <c r="K23" i="5"/>
  <c r="I23" i="5" s="1"/>
  <c r="K26" i="5"/>
  <c r="I26" i="5" s="1"/>
  <c r="W62" i="5"/>
  <c r="W61" i="5" s="1"/>
  <c r="AC61" i="5"/>
  <c r="M41" i="5"/>
  <c r="K41" i="5" s="1"/>
  <c r="I41" i="5" s="1"/>
  <c r="BB42" i="5"/>
  <c r="BB44" i="5"/>
  <c r="BB50" i="5"/>
  <c r="AY52" i="5"/>
  <c r="M54" i="5"/>
  <c r="K54" i="5" s="1"/>
  <c r="I54" i="5" s="1"/>
  <c r="AY55" i="5"/>
  <c r="AY59" i="5"/>
  <c r="G60" i="5"/>
  <c r="AI60" i="5"/>
  <c r="BB62" i="5"/>
  <c r="AD73" i="5"/>
  <c r="AE71" i="5"/>
  <c r="AE60" i="5" s="1"/>
  <c r="AW77" i="5"/>
  <c r="AW78" i="5"/>
  <c r="BB101" i="5"/>
  <c r="K101" i="5"/>
  <c r="K40" i="5"/>
  <c r="I40" i="5" s="1"/>
  <c r="AY41" i="5"/>
  <c r="BB46" i="5"/>
  <c r="AY54" i="5"/>
  <c r="AL58" i="5"/>
  <c r="K59" i="5"/>
  <c r="AG61" i="5"/>
  <c r="AX61" i="5"/>
  <c r="K64" i="5"/>
  <c r="I64" i="5" s="1"/>
  <c r="AW66" i="5"/>
  <c r="AD70" i="5"/>
  <c r="AC71" i="5"/>
  <c r="AP71" i="5"/>
  <c r="K77" i="5"/>
  <c r="K78" i="5"/>
  <c r="BB78" i="5"/>
  <c r="AJ57" i="5"/>
  <c r="AW57" i="5" s="1"/>
  <c r="AY64" i="5"/>
  <c r="AJ64" i="5"/>
  <c r="AW64" i="5" s="1"/>
  <c r="AW68" i="5"/>
  <c r="BB70" i="5"/>
  <c r="K72" i="5"/>
  <c r="K65" i="5"/>
  <c r="I65" i="5" s="1"/>
  <c r="BB65" i="5"/>
  <c r="W71" i="5"/>
  <c r="K73" i="5"/>
  <c r="BB73" i="5"/>
  <c r="K80" i="5"/>
  <c r="I80" i="5" s="1"/>
  <c r="AY93" i="5"/>
  <c r="AX96" i="5"/>
  <c r="AX99" i="5"/>
  <c r="AY105" i="5"/>
  <c r="AJ105" i="5"/>
  <c r="AM106" i="5"/>
  <c r="AY106" i="5"/>
  <c r="AY110" i="5"/>
  <c r="AM110" i="5"/>
  <c r="AW110" i="5" s="1"/>
  <c r="M110" i="5"/>
  <c r="K110" i="5" s="1"/>
  <c r="AY114" i="5"/>
  <c r="AJ114" i="5"/>
  <c r="AW114" i="5" s="1"/>
  <c r="M114" i="5"/>
  <c r="K114" i="5" s="1"/>
  <c r="AP124" i="5"/>
  <c r="AW124" i="5" s="1"/>
  <c r="M124" i="5"/>
  <c r="K124" i="5" s="1"/>
  <c r="BB93" i="5"/>
  <c r="AC96" i="5"/>
  <c r="W96" i="5" s="1"/>
  <c r="BB102" i="5"/>
  <c r="BB104" i="5"/>
  <c r="K104" i="5"/>
  <c r="AX104" i="5"/>
  <c r="AP104" i="5"/>
  <c r="AW104" i="5" s="1"/>
  <c r="AM117" i="5"/>
  <c r="AW117" i="5" s="1"/>
  <c r="M117" i="5"/>
  <c r="K117" i="5" s="1"/>
  <c r="K68" i="5"/>
  <c r="I68" i="5" s="1"/>
  <c r="AJ88" i="5"/>
  <c r="P92" i="5"/>
  <c r="AN92" i="5"/>
  <c r="AR92" i="5"/>
  <c r="M93" i="5"/>
  <c r="W94" i="5"/>
  <c r="AD98" i="5"/>
  <c r="AM98" i="5"/>
  <c r="AW98" i="5" s="1"/>
  <c r="AP100" i="5"/>
  <c r="AW102" i="5"/>
  <c r="AM108" i="5"/>
  <c r="AW108" i="5" s="1"/>
  <c r="AY108" i="5"/>
  <c r="AW115" i="5"/>
  <c r="AM128" i="5"/>
  <c r="AW128" i="5" s="1"/>
  <c r="M128" i="5"/>
  <c r="K128" i="5" s="1"/>
  <c r="AJ130" i="5"/>
  <c r="AW130" i="5" s="1"/>
  <c r="AY130" i="5"/>
  <c r="M130" i="5"/>
  <c r="K130" i="5" s="1"/>
  <c r="I130" i="5" s="1"/>
  <c r="AJ134" i="5"/>
  <c r="AW134" i="5" s="1"/>
  <c r="AY134" i="5"/>
  <c r="M134" i="5"/>
  <c r="K134" i="5" s="1"/>
  <c r="I134" i="5" s="1"/>
  <c r="AJ89" i="5"/>
  <c r="AW89" i="5" s="1"/>
  <c r="AG92" i="5"/>
  <c r="L96" i="5"/>
  <c r="AX98" i="5"/>
  <c r="K99" i="5"/>
  <c r="AP99" i="5"/>
  <c r="K100" i="5"/>
  <c r="AM100" i="5"/>
  <c r="AW100" i="5" s="1"/>
  <c r="AY100" i="5"/>
  <c r="AW105" i="5"/>
  <c r="AW106" i="5"/>
  <c r="AY107" i="5"/>
  <c r="AM107" i="5"/>
  <c r="AW107" i="5" s="1"/>
  <c r="AY109" i="5"/>
  <c r="AY112" i="5"/>
  <c r="AM112" i="5"/>
  <c r="AW112" i="5" s="1"/>
  <c r="AY124" i="5"/>
  <c r="AW133" i="5"/>
  <c r="AJ143" i="5"/>
  <c r="AJ140" i="5" s="1"/>
  <c r="AL140" i="5"/>
  <c r="AL60" i="5" s="1"/>
  <c r="AJ116" i="5"/>
  <c r="AW116" i="5" s="1"/>
  <c r="M119" i="5"/>
  <c r="K119" i="5" s="1"/>
  <c r="AP119" i="5"/>
  <c r="AW119" i="5" s="1"/>
  <c r="AF140" i="5"/>
  <c r="AF60" i="5" s="1"/>
  <c r="AF16" i="5" s="1"/>
  <c r="AE148" i="5"/>
  <c r="W154" i="5"/>
  <c r="W148" i="5" s="1"/>
  <c r="AC148" i="5"/>
  <c r="M135" i="5"/>
  <c r="K135" i="5" s="1"/>
  <c r="I135" i="5" s="1"/>
  <c r="AC141" i="5"/>
  <c r="AP143" i="5"/>
  <c r="AR140" i="5"/>
  <c r="AN140" i="5"/>
  <c r="AM144" i="5"/>
  <c r="AM140" i="5" s="1"/>
  <c r="AY138" i="5"/>
  <c r="AD141" i="5"/>
  <c r="AW141" i="5"/>
  <c r="AW146" i="5"/>
  <c r="AW149" i="5"/>
  <c r="AD149" i="5"/>
  <c r="AX151" i="5"/>
  <c r="AS152" i="5"/>
  <c r="AW152" i="5" s="1"/>
  <c r="BB153" i="5"/>
  <c r="AP140" i="5" l="1"/>
  <c r="AP60" i="5" s="1"/>
  <c r="AP16" i="5" s="1"/>
  <c r="P60" i="5"/>
  <c r="P16" i="5" s="1"/>
  <c r="AL17" i="5"/>
  <c r="AL16" i="5" s="1"/>
  <c r="AL14" i="5" s="1"/>
  <c r="AP92" i="5"/>
  <c r="AD71" i="5"/>
  <c r="AE17" i="5"/>
  <c r="AS16" i="5"/>
  <c r="AR60" i="5"/>
  <c r="AR16" i="5" s="1"/>
  <c r="AR14" i="5" s="1"/>
  <c r="O60" i="5"/>
  <c r="O16" i="5" s="1"/>
  <c r="AS60" i="5"/>
  <c r="AN60" i="5"/>
  <c r="AX60" i="5" s="1"/>
  <c r="W92" i="5"/>
  <c r="AO60" i="5"/>
  <c r="AO16" i="5" s="1"/>
  <c r="AO14" i="5" s="1"/>
  <c r="AE16" i="5"/>
  <c r="AD92" i="5"/>
  <c r="AJ18" i="5"/>
  <c r="AW18" i="5" s="1"/>
  <c r="K83" i="5"/>
  <c r="I83" i="5" s="1"/>
  <c r="AD148" i="5"/>
  <c r="BI154" i="5" s="1"/>
  <c r="BI213" i="5" s="1"/>
  <c r="AD140" i="5"/>
  <c r="AJ92" i="5"/>
  <c r="AD61" i="5"/>
  <c r="AD18" i="5"/>
  <c r="AD17" i="5" s="1"/>
  <c r="M18" i="5"/>
  <c r="M17" i="5" s="1"/>
  <c r="AJ17" i="5"/>
  <c r="BB96" i="5"/>
  <c r="K96" i="5"/>
  <c r="I96" i="5" s="1"/>
  <c r="AM92" i="5"/>
  <c r="AM60" i="5" s="1"/>
  <c r="AM16" i="5" s="1"/>
  <c r="L92" i="5"/>
  <c r="K58" i="5"/>
  <c r="I59" i="5"/>
  <c r="I58" i="5" s="1"/>
  <c r="AY92" i="5"/>
  <c r="G19" i="5"/>
  <c r="I18" i="5"/>
  <c r="I72" i="5"/>
  <c r="AX92" i="5"/>
  <c r="AY17" i="5"/>
  <c r="AY60" i="5"/>
  <c r="AI16" i="5"/>
  <c r="AY58" i="5"/>
  <c r="W17" i="5"/>
  <c r="K18" i="5"/>
  <c r="AW99" i="5"/>
  <c r="AC92" i="5"/>
  <c r="AW31" i="5"/>
  <c r="W141" i="5"/>
  <c r="W140" i="5" s="1"/>
  <c r="W60" i="5" s="1"/>
  <c r="AC140" i="5"/>
  <c r="M92" i="5"/>
  <c r="M60" i="5" s="1"/>
  <c r="K93" i="5"/>
  <c r="AW88" i="5"/>
  <c r="AJ71" i="5"/>
  <c r="AG60" i="5"/>
  <c r="AG16" i="5" s="1"/>
  <c r="AJ61" i="5"/>
  <c r="AW61" i="5" s="1"/>
  <c r="BB17" i="5"/>
  <c r="AD60" i="5" l="1"/>
  <c r="I17" i="5"/>
  <c r="AN16" i="5"/>
  <c r="I61" i="5"/>
  <c r="BD12" i="5"/>
  <c r="K61" i="5"/>
  <c r="AD16" i="5"/>
  <c r="M16" i="5"/>
  <c r="AC60" i="5"/>
  <c r="AC16" i="5" s="1"/>
  <c r="I93" i="5"/>
  <c r="I92" i="5" s="1"/>
  <c r="I60" i="5" s="1"/>
  <c r="I16" i="5" s="1"/>
  <c r="K92" i="5"/>
  <c r="K60" i="5" s="1"/>
  <c r="K17" i="5"/>
  <c r="W16" i="5"/>
  <c r="G18" i="5"/>
  <c r="G17" i="5" s="1"/>
  <c r="G16" i="5" s="1"/>
  <c r="F19" i="5"/>
  <c r="F18" i="5" s="1"/>
  <c r="F17" i="5" s="1"/>
  <c r="F16" i="5" s="1"/>
  <c r="AW17" i="5"/>
  <c r="AJ60" i="5"/>
  <c r="AJ16" i="5" s="1"/>
  <c r="AW16" i="5" s="1"/>
  <c r="AY16" i="5"/>
  <c r="AW92" i="5"/>
  <c r="BB92" i="5"/>
  <c r="L60" i="5"/>
  <c r="AN14" i="5" l="1"/>
  <c r="AX16" i="5"/>
  <c r="K16" i="5"/>
  <c r="BB60" i="5"/>
  <c r="L16" i="5"/>
  <c r="BB16" i="5" s="1"/>
  <c r="AW6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18" authorId="0" shapeId="0" xr:uid="{45F8D6FD-E1F0-4668-9A01-0E2832A41F5C}">
      <text>
        <r>
          <rPr>
            <b/>
            <sz val="9"/>
            <color indexed="81"/>
            <rFont val="Tahoma"/>
            <family val="2"/>
          </rPr>
          <t>Administrator:</t>
        </r>
        <r>
          <rPr>
            <sz val="9"/>
            <color indexed="81"/>
            <rFont val="Tahoma"/>
            <family val="2"/>
          </rPr>
          <t xml:space="preserve">
</t>
        </r>
        <r>
          <rPr>
            <sz val="14"/>
            <color indexed="81"/>
            <rFont val="Tahoma"/>
            <family val="2"/>
          </rPr>
          <t>Trùng danh mục với STT 24</t>
        </r>
      </text>
    </comment>
    <comment ref="B38" authorId="0" shapeId="0" xr:uid="{824E1ECC-2387-4BDA-8DB4-9C9EF95174BE}">
      <text>
        <r>
          <rPr>
            <b/>
            <sz val="9"/>
            <color indexed="81"/>
            <rFont val="Tahoma"/>
            <family val="2"/>
          </rPr>
          <t>Administrator:</t>
        </r>
        <r>
          <rPr>
            <sz val="9"/>
            <color indexed="81"/>
            <rFont val="Tahoma"/>
            <family val="2"/>
          </rPr>
          <t xml:space="preserve">
</t>
        </r>
        <r>
          <rPr>
            <sz val="12"/>
            <color indexed="81"/>
            <rFont val="Tahoma"/>
            <family val="2"/>
          </rPr>
          <t>Trùng Danh mục với STT04</t>
        </r>
      </text>
    </comment>
    <comment ref="B60" authorId="0" shapeId="0" xr:uid="{71088021-2804-4B24-ABB6-86C1C986E405}">
      <text>
        <r>
          <rPr>
            <b/>
            <sz val="9"/>
            <color indexed="81"/>
            <rFont val="Tahoma"/>
            <family val="2"/>
          </rPr>
          <t>Administrator:</t>
        </r>
        <r>
          <rPr>
            <sz val="9"/>
            <color indexed="81"/>
            <rFont val="Tahoma"/>
            <family val="2"/>
          </rPr>
          <t xml:space="preserve">
Năm 2022 </t>
        </r>
        <r>
          <rPr>
            <sz val="14"/>
            <color indexed="81"/>
            <rFont val="Tahoma"/>
            <family val="2"/>
          </rPr>
          <t>Trên Tabmit tổng vốn giao là 2 tỷ động; Quyết toán vốn có 1,3 tỷ dồng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R28" authorId="0" shapeId="0" xr:uid="{C493D558-3686-4E13-AFD4-C0AFACC0803C}">
      <text/>
    </comment>
    <comment ref="X33" authorId="0" shapeId="0" xr:uid="{61F73BB3-A106-48F7-B170-E00F88F31AC2}">
      <text>
        <r>
          <rPr>
            <b/>
            <sz val="9"/>
            <color indexed="81"/>
            <rFont val="Tahoma"/>
            <family val="2"/>
          </rPr>
          <t>Administrator:</t>
        </r>
        <r>
          <rPr>
            <sz val="9"/>
            <color indexed="81"/>
            <rFont val="Tahoma"/>
            <family val="2"/>
          </rPr>
          <t xml:space="preserve">
</t>
        </r>
        <r>
          <rPr>
            <sz val="20"/>
            <color indexed="81"/>
            <rFont val="Times New Roman"/>
            <family val="1"/>
          </rPr>
          <t xml:space="preserve">Tăng thêm 100tr do giảm 2 NVH, không vượt quá trung hạn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Q20" authorId="0" shapeId="0" xr:uid="{6CB47E89-EF64-4CE5-A565-D56357C3970D}">
      <text>
        <r>
          <rPr>
            <b/>
            <sz val="9"/>
            <color indexed="81"/>
            <rFont val="Tahoma"/>
            <family val="2"/>
          </rPr>
          <t>Administrator:</t>
        </r>
        <r>
          <rPr>
            <sz val="9"/>
            <color indexed="81"/>
            <rFont val="Tahoma"/>
            <family val="2"/>
          </rPr>
          <t xml:space="preserve">
</t>
        </r>
        <r>
          <rPr>
            <sz val="20"/>
            <color indexed="81"/>
            <rFont val="Times New Roman"/>
            <family val="1"/>
          </rPr>
          <t xml:space="preserve">Tăng thêm 100tr do giảm 2 NVH, không vượt quá trung hạn
</t>
        </r>
      </text>
    </comment>
  </commentList>
</comments>
</file>

<file path=xl/sharedStrings.xml><?xml version="1.0" encoding="utf-8"?>
<sst xmlns="http://schemas.openxmlformats.org/spreadsheetml/2006/main" count="2251" uniqueCount="894">
  <si>
    <t>Danh mục dự án</t>
  </si>
  <si>
    <t>Ghi chú</t>
  </si>
  <si>
    <t>Tổng số (tất cả các nguồn vốn)</t>
  </si>
  <si>
    <t>Vốn NSTP quản lý</t>
  </si>
  <si>
    <t>Tăng (+)</t>
  </si>
  <si>
    <t>Giảm (-)</t>
  </si>
  <si>
    <t>Tổng số</t>
  </si>
  <si>
    <t>Tổng số:</t>
  </si>
  <si>
    <t>Trong đó</t>
  </si>
  <si>
    <t>Vốn thu tiền sử dụng đất</t>
  </si>
  <si>
    <t>TỔNG SỐ</t>
  </si>
  <si>
    <t>A</t>
  </si>
  <si>
    <t>Đường bê tông liên bản Nà Pen lên Nậm Khẩu Hú xã Nà Nhạn</t>
  </si>
  <si>
    <t>Quyết định số 4722, ngày 14/12/2021</t>
  </si>
  <si>
    <t>Đường nội đồng bản Phăng 1,2 xã Mường Phăng</t>
  </si>
  <si>
    <t>Quyết định số 4724, ngày 14/12/2021</t>
  </si>
  <si>
    <t>Nâng cấp, xây dựng chợ C13 giai đoạn II  P. Thanh Trường</t>
  </si>
  <si>
    <t>Quyết định số 4725, ngày 14/12/2021</t>
  </si>
  <si>
    <t>Đường BT giao thông liên bản Huổi Hộc - Pá Khôm, xã Nà Nhạn</t>
  </si>
  <si>
    <t>Quyết định số 4726, ngày 14/12/2021</t>
  </si>
  <si>
    <t>Kè bảo vệ khu dân cư và lúa 2 vụ bản Đông Mệt 1, 2 giai đoạn I, xã Pá Khoang</t>
  </si>
  <si>
    <t>Quyết định số 4727, ngày 14/12/2021</t>
  </si>
  <si>
    <t>Đường bê tông liên bản Nà Láo đến bản Xôm</t>
  </si>
  <si>
    <t>Quyết định số 4728, ngày 14/12/2021</t>
  </si>
  <si>
    <t>Kè bảo vệ khu dân cư và đất sản xuất từ UBND xã Nà Tấu đến bản Xôm</t>
  </si>
  <si>
    <t>Quyết định số 4729, ngày 14/12/2021</t>
  </si>
  <si>
    <t>Kè chống sạt lở hai bên bờ suối Nậm Rốm đoạn chảy qua bản Huổi Hẹ xã Nà Nhạn</t>
  </si>
  <si>
    <t>Quyết định số 4730, ngày 14/12/2021</t>
  </si>
  <si>
    <t>Đường bê tông bản Huổi Phạ từ nút giao B06 đến ngã tư Tà Lèng</t>
  </si>
  <si>
    <t>Quyết định số 4731, ngày 14/12/2021</t>
  </si>
  <si>
    <t>Đường bê tông, rãnh thoát nước, sân vui chơi tổ dân phố 10, 11 phường Nam Thanh, Thành phố Điện Biên Phủ</t>
  </si>
  <si>
    <t>3388/QĐ-UBND; 31/12/2021 của tỉnh</t>
  </si>
  <si>
    <t>Nâng cấp, sửa chữa rãnh thoát nước, vỉa hè đường Nguyễn Chí Thanh, Thành phố Điện Biên Phủ</t>
  </si>
  <si>
    <t>2204/QĐ-UBND ngày 02/12/2022 của tỉnh</t>
  </si>
  <si>
    <t>Nạo vét rãnh thoát nước và lát vỉa hè, chỉnh trang đô thị đường Trường Chinh và Hoàng Văn Thái</t>
  </si>
  <si>
    <t>795/QĐ-UBND; 26/4/2022</t>
  </si>
  <si>
    <t>Đường bê tông Bản Hồng Lứu - Bản Pá Khôm xã Nà Tấu</t>
  </si>
  <si>
    <t>2726/QĐ-UBND; 30/12/2020</t>
  </si>
  <si>
    <t>Đường BT ngã 3 trường tiểu học, THCS Thanh Minh đến ngã 3 bản Phiêng Lơi, xã Thanh Minh</t>
  </si>
  <si>
    <t>2516/QĐ-UBND; 16/12/2020</t>
  </si>
  <si>
    <t>Đường bê tông, RTN bản Ta Pô, bản Na Púng, bản che phai, phường Thanh Trường</t>
  </si>
  <si>
    <t>2082/QĐ-UBND; 30/10/2020</t>
  </si>
  <si>
    <t>Cải tạo, mở rộng Chợ C13 phường Thanh Trường</t>
  </si>
  <si>
    <t>2506/QĐ-UBND; 16/12/2020</t>
  </si>
  <si>
    <t>B</t>
  </si>
  <si>
    <t xml:space="preserve"> XD cơ sở hạ tầng để đấu giá QSDĐ trên khu đất 3,32 ha tại địa bàn phường Him Lam </t>
  </si>
  <si>
    <t>711/QĐ-UBND; 15/4/2021</t>
  </si>
  <si>
    <t>Xây mới và sửa chữa cổng chào phục vụ kỷ niệm 30 năm thành lập thành phố Điện Biên Phủ</t>
  </si>
  <si>
    <t>Quyết định số 4723, ngày 14/12/2021</t>
  </si>
  <si>
    <t>Nâng cấp đường nội đồng bản Na Bon, xã Pá Khoang</t>
  </si>
  <si>
    <t>Quyết định số 4732, ngày 14/12/2021</t>
  </si>
  <si>
    <t>Đường nội bản Na Lanh, phường Thanh Trường (giai đoạn II)</t>
  </si>
  <si>
    <t>Quyết định số 4733, ngày 14/12/2021</t>
  </si>
  <si>
    <t>Quyết định số 4734, ngày 14/12/2021</t>
  </si>
  <si>
    <t>Kiên cố hoá kênh mương nội đồng bản Nà Nhạn 1,2, xã Nà Nhạn</t>
  </si>
  <si>
    <t>Quyết định số 4735, ngày 14/12/2021</t>
  </si>
  <si>
    <t>Sửa chữa, cải tạo đường nước sinh hoạt bản Lọng Háy, bản Lọng Luông 2, xã Mường Phăng</t>
  </si>
  <si>
    <t>Quyết định số 4736, ngày 14/12/2021</t>
  </si>
  <si>
    <t>Nâng cấp  đường nội đồng bản Púng tôm, xã Thanh Minh</t>
  </si>
  <si>
    <t>Quyết định số 4737, ngày 14/12/2021</t>
  </si>
  <si>
    <t>Quyết định số 4738, ngày 14/12/2021</t>
  </si>
  <si>
    <t>Sửa chữa cải tạo đường, rãnh thoát nước tổ dân phố  9,13,14 phường Mường Thanh</t>
  </si>
  <si>
    <t>Quyết định số 4739, ngày 14/12/2021</t>
  </si>
  <si>
    <t>Quyết định số 4740, ngày 14/12/2021</t>
  </si>
  <si>
    <t>Sửa chữa chợ Mường Phăng, xã Mường Phăng</t>
  </si>
  <si>
    <t>Quyết định số 4741, ngày 14/12/2021</t>
  </si>
  <si>
    <t>Kênh mương nội đồng bản Pá Khôm, xã Nà Nhạn</t>
  </si>
  <si>
    <t>Quyết định số 4742, ngày 14/12/2021</t>
  </si>
  <si>
    <t>Đường giao thông nông thôn bản Trung tâm, xã Nà Tấu</t>
  </si>
  <si>
    <t>Quyết định số 4743, ngày 14/12/2021</t>
  </si>
  <si>
    <t>Đường bê tông nội bản Lọng Hỏm, xã Thanh Minh</t>
  </si>
  <si>
    <t>Quyết định số 4744, ngày 14/12/2021</t>
  </si>
  <si>
    <t>Kè bảo vệ đất sản xuất nông nghiệp bản Nà Nọi 1, 2 - xã Nà Nhạn</t>
  </si>
  <si>
    <t>Quyết định số 4745, ngày 14/12/2021</t>
  </si>
  <si>
    <t>Kênh nội đồng khu Na Phía Bản Nà Tấu 1,2,3, xã Nà Tấu</t>
  </si>
  <si>
    <t>Quyết định số 4746, ngày 14/12/2021</t>
  </si>
  <si>
    <t>Nâng cấp sửa chữa rãnh thoát nước tổ dân phố, 5,8 phường Tân Thanh</t>
  </si>
  <si>
    <t>Quyết định số 4747, ngày 14/12/2021</t>
  </si>
  <si>
    <t>Nối tiếp kênh phai Hua Ta và kênh EU, bản Phăng, xã Mường Phăng</t>
  </si>
  <si>
    <t>Quyết định số 4748, ngày 14/12/2021</t>
  </si>
  <si>
    <t>Đường bê tông, rãnh thoát nước tổ 2,8,9 phường Nam Thanh</t>
  </si>
  <si>
    <t>Quyết định số 4749, ngày 14/12/2021</t>
  </si>
  <si>
    <t xml:space="preserve">Nâng cấp đường, rãnh thoát nước bản Tà Lèng đoạn từ đầu bản đến sân bóng, xã Thanh Minh  </t>
  </si>
  <si>
    <t>Quyết định số 4750, ngày 14/12/2021</t>
  </si>
  <si>
    <t>Đường vào khu sản xuất bản Bó, xã Pá Khoang</t>
  </si>
  <si>
    <t>Quyết định số 4751, ngày 14/12/2021</t>
  </si>
  <si>
    <t>Nâng cấp đường nội bản bản Lọng Háy, xã Mường Phăng</t>
  </si>
  <si>
    <t>Quyết định số 4752, ngày 14/12/2021</t>
  </si>
  <si>
    <t>Kiên cố hoá kênh mương bản Pú Sung, xã Pá Khoang</t>
  </si>
  <si>
    <t>Quyết định số 4753, ngày 14/12/2021</t>
  </si>
  <si>
    <t xml:space="preserve"> KP GPMB công trình Cải tạo và mở rộng trụ sở Thành ủy, HĐND-UBND TP</t>
  </si>
  <si>
    <t xml:space="preserve"> Nạo vét thoát nước TDP1 phường Thanh Bình</t>
  </si>
  <si>
    <t>2737/QĐ-UBND; 30/12/2020</t>
  </si>
  <si>
    <t>Kè suối Nậm Cọ Phường Thanh Trường (Bờ phải)</t>
  </si>
  <si>
    <t>2785, ngày 31/12/2020</t>
  </si>
  <si>
    <t xml:space="preserve"> XD nhà văn hoá xã Nà Tấu</t>
  </si>
  <si>
    <t>Đường bê tông liên bản Nà Tấu 1, xã Nà Tấu</t>
  </si>
  <si>
    <t>1906a/QĐ-UBND; 12/10/2020</t>
  </si>
  <si>
    <t xml:space="preserve"> Đường bê tông bản Hua Rốm, xã Nà Tấu</t>
  </si>
  <si>
    <t xml:space="preserve"> Nâng cấp đường bê tông nội bản Púng tôm (Đoạn từ tượng đài pháo đi Pa Pốm) xã Thanh Minh</t>
  </si>
  <si>
    <t>2513/QĐ-UBND; 16/12/2020</t>
  </si>
  <si>
    <t>Đường ống dẫn nước SH cho 3 bản Púng Tôm, Co củ, Pa Pốm và trường tiểu học, THCS xã Thanh Minh</t>
  </si>
  <si>
    <t>888/QĐ - UBND 16/12/2020</t>
  </si>
  <si>
    <t xml:space="preserve"> Đường bê tông từ ngã 3 bản Tân Quang đến bản Tà Lèng xã Thanh Minh</t>
  </si>
  <si>
    <t>Sửa chữa công viên (Noong Bua, Nậm Rốm, Khe Chít)</t>
  </si>
  <si>
    <t>Xây dựng cầu Thanh Bình thành phố Điện Biên Phủ</t>
  </si>
  <si>
    <t>1981/QĐ-UBND; 19/8/2022</t>
  </si>
  <si>
    <t>Quy hoạch chi tiết khu dân cư phía đông P. Nam Thanh</t>
  </si>
  <si>
    <t>Xây dựng nhà văn hoá bản Him Lam 2, phường Him Lam</t>
  </si>
  <si>
    <t>Xây dựng nhà văn hoá tổ dân phố 8, phường Tân Thanh</t>
  </si>
  <si>
    <t>Vốn dự phòng chung giai đoạn</t>
  </si>
  <si>
    <t>D</t>
  </si>
  <si>
    <t>Đầu tư vốn lồng ghép vốn tỉnh quản lý: 6.500 trđ</t>
  </si>
  <si>
    <t>976/QĐ-UBND tỉnh; 15/6/2023</t>
  </si>
  <si>
    <t>Cải tạo, nâng cấp Trường Mầm non Nam Thanh, thành phố Điện Biên Phủ</t>
  </si>
  <si>
    <t>Dự án bổ sung phục vụ phát triển du lịch cộng đồng</t>
  </si>
  <si>
    <t>Đường từ cây xăng số 1 vào nhà văn hóa Phiêng Lơi xã Thanh Minh</t>
  </si>
  <si>
    <t>Dự án đưa bổ sung giai đoạn 2021-2025</t>
  </si>
  <si>
    <t>Đầu tư sửa chữa bằng vốn Sự nghiệp</t>
  </si>
  <si>
    <t>Nâng cấp, cải tạo trụ sở làm việc UBND phường Thanh Bình</t>
  </si>
  <si>
    <t>Dự án đưa ra khỏi kế hoạch đầu tư công giai đoạn 2021-2025</t>
  </si>
  <si>
    <t>Theo kiến nghị của cử tri trước, sau kỳ họp thứ 2</t>
  </si>
  <si>
    <t>Hệ thống điện chiếu sáng đô thị tuyến đường chữ Y phường Him Lam, tuyến đường Quốc lộ 279 qua khu dân cư các bản xã Nà Nhạn thành phố Điện Biên Phủ</t>
  </si>
  <si>
    <t>Xây dựng nhà văn hoá bản Lọng Luông 2, xã Mường Phăng</t>
  </si>
  <si>
    <t>Xây dựng nhà văn hoá bản Huổi Chổn, xã Nà Nhạn</t>
  </si>
  <si>
    <t>Xây dựng nhà văn hoá bản Lán Yên 1, xã Nà Tấu</t>
  </si>
  <si>
    <t>Xây dựng nhà văn hoá tổ dân phố 1, phường Thanh Trường</t>
  </si>
  <si>
    <t>Xây dựng nhà văn hoá bản Khẩu Cắm, xã Mường Phăng</t>
  </si>
  <si>
    <t>Xây dựng nhà văn hoá bản Yên 1, xã Mường Phăng</t>
  </si>
  <si>
    <t>Nâng cấp đường bê tông, Thảm mặt đường asphal tổ dân phố 9,10, P. Tân Thanh</t>
  </si>
  <si>
    <t>Nâng cấp sửa chữa rãnh thoát nước tổ dân phố, 6,7 phường Tân Thanh</t>
  </si>
  <si>
    <t>Sửa chữa, nâng cấp chợ trung tâm II, phường Him Lam</t>
  </si>
  <si>
    <t>Đường bê tông, rãnh thoát nước TDP8, phường Thanh Trường</t>
  </si>
  <si>
    <t>Thảm mặt đường asphalt đường 10,5 thuộc tổ dân phố 13,14, p. Mường Thanh</t>
  </si>
  <si>
    <t>Kè bảo vệ đất lúa bản Nà Nhạn 1,2 xã Nà Nhạn</t>
  </si>
  <si>
    <t>Kè bờ suối khu sản xuất suối Nậm Pung, bản Ten, xã Pá Khoang</t>
  </si>
  <si>
    <t>Áp phan mặt đường và bó vỉa đường 10,5m từ UBND tỉnh đến sân vận động</t>
  </si>
  <si>
    <t>Nâng cấp đường từ cây xăng Noong Bua đến nút giao N 20 khu vực Trường Cao đẳng Y tế</t>
  </si>
  <si>
    <t>Nâng cấp đoạn đường Võ Nguyên Giáp đến Cầu Mường Thanh, phường Mường Thanh</t>
  </si>
  <si>
    <t>Nâng cấp trường Tiểu học Bế Văn Đàn</t>
  </si>
  <si>
    <t>Nâng cấp  trường Tiểu học Nam Thanh</t>
  </si>
  <si>
    <t>Nâng cấp cải tạo vỉa hè, hệ thống thoát nước, cây xanh Sân vận động</t>
  </si>
  <si>
    <t>Nâng cấp dường từ Khu nhà Nghỉ Trúc An đến ngã 3 bản Co Cượm, xã Pá Khoang</t>
  </si>
  <si>
    <t>Nâg cấp dường từ bản Pa Pốm đến hồ Co Củ, xã Thanh Minh</t>
  </si>
  <si>
    <t>Đường từ bản Huổi Lơi lên bản Co Cượm, xã Thanh Minh</t>
  </si>
  <si>
    <t>Nâng cấp trường Mầm non số I, xã Nà Nhạn</t>
  </si>
  <si>
    <t>Hệ thống bể xử lý nước thải dong giềng</t>
  </si>
  <si>
    <t>Nâng cấp, sửa chữa trường THCS Nam Thanh</t>
  </si>
  <si>
    <t xml:space="preserve">Xây dựng nhà văn hoá bản Nà Pen 1, xã Nà Nhạn </t>
  </si>
  <si>
    <t>Xây dựng nhà văn hoá bản Nà Tấu 1, xã Nà Tấu</t>
  </si>
  <si>
    <t>Xây dựng nhà văn hoá tổ dân phố 7, phường Nam Thanh</t>
  </si>
  <si>
    <t>Xây dựng nhà văn hoá tổ dân phố 4, phường Mường Thanh</t>
  </si>
  <si>
    <t>Xây dựng nhà văn hoá bản Co Mận, xã Mường Phăng</t>
  </si>
  <si>
    <t>Trường Mầm non Mường Phăng</t>
  </si>
  <si>
    <t>Kè chống sạt lở hai bên bờ suối Nậm Rốm đoạn chảy qua bản Nà Nhạn và bản Huổi Hẹ xã Nà Nhạn GĐ II</t>
  </si>
  <si>
    <t>Cải tạo nâng cấp trường Mầm non Hoa Ban</t>
  </si>
  <si>
    <t>Đường nội đồng Bản Xôm, xã Nà Tấu</t>
  </si>
  <si>
    <t>Đường giao thông nông thôn bản Nà Cái, liên bản Nà Tấu 1,2, xã Nà Tấu</t>
  </si>
  <si>
    <t>Xây dựng nhà văn hoá bản Trung Tâm, xã Mường Phăng</t>
  </si>
  <si>
    <t xml:space="preserve">Xây dựng nhà văn hoá bản Huổi Hộc, xã Nà Nhạn </t>
  </si>
  <si>
    <t>Xây dựng nhà văn hoá bản Xôm, xã Nà Tấu</t>
  </si>
  <si>
    <t>Xây dựng nhà văn hoá tổ dân phố 4, phường Thanh Trường</t>
  </si>
  <si>
    <t>Mương thoát lũ Na Bướm, xã Nà Nhạn</t>
  </si>
  <si>
    <t>Đường khu sản xuất từ Bản Tân Quang đến bản Huổi Lơi, xã Thanh Minh (Đoạn từ QL 279 đi bản Tân Quang sang bản Huổi Lơi)</t>
  </si>
  <si>
    <t>Đường bản Ten, xã Pá Khoang (đoạn từ đầu dường đi Tà Lèng - Mường Phăng đến trung tâm bản Ten)</t>
  </si>
  <si>
    <t>Cầu, đường bản Xôm, xã Pá Khoang</t>
  </si>
  <si>
    <t>Đường bê tông bản Phiêng Lơi - bản Pa Pốm, xã Thanh Minh</t>
  </si>
  <si>
    <t>Xây dựng đường bê tông nội bản Tân Quang giai đoạn 2, xã Thanh Minh</t>
  </si>
  <si>
    <t>Đường bê tông bản Huổi Chổn giai đoạn 2, xã Nà Nhạn</t>
  </si>
  <si>
    <t>Xây dựng nhà lớp học, nhà đa năng, nhà bán trú trường tiểu học Noong Bua</t>
  </si>
  <si>
    <t>Đường bê tông nội bản Nà nọi 1, xã Nà Nhạn</t>
  </si>
  <si>
    <t>Kè bảo vệ đất lúa 2 vụ bản Nà Ngám 1,2, xã Nà Nhạn</t>
  </si>
  <si>
    <t>Nâng cấp trường mầm non số 1 xã Pá Khoang</t>
  </si>
  <si>
    <t>Trồng và thay thế cây hoa ban trên một số tuyến đường thành phố</t>
  </si>
  <si>
    <t>Đường giao thông nội bản Hồng Líu, xã Nà Tấu</t>
  </si>
  <si>
    <t>Đường giao thông nội bản Hua Luống, xã Nà Tấu</t>
  </si>
  <si>
    <t>Đường giao thông nội bản Tà Cáng, xã Nà Tấu</t>
  </si>
  <si>
    <t>Xây dựng nhà văn hoá bản Co Muông xã Pá Khoang</t>
  </si>
  <si>
    <t>Xây dựng nhà văn hoá bản Co Cượm xã Pá Khoang</t>
  </si>
  <si>
    <t>Nạo vét hệ thống rãnh thoát nước 2, 3, 4, phường Thanh Bình</t>
  </si>
  <si>
    <t>Đầu tư vốn lồng ghép vốn tỉnh quản lý: 12.400 trđ</t>
  </si>
  <si>
    <t>975/QĐ-UBND tỉnh; 15/6/2023</t>
  </si>
  <si>
    <t>Cải tạo, sửa chữa, nâng cấp trường Mầm non số 2, xã Pá Khoang</t>
  </si>
  <si>
    <t>Đầu tư vốn lồng ghép vốn tỉnh quản lý: 8.650trđ</t>
  </si>
  <si>
    <t>977/QĐ-UBND tỉnh; 15/6/2023</t>
  </si>
  <si>
    <t>Cải tạo, nâng cấp trường Mầm non Sơn Ca thành phố Điện Biên Phủ</t>
  </si>
  <si>
    <t>Đầu tư vốn lồng ghép vốn tỉnh quản lý: 12.450trđ</t>
  </si>
  <si>
    <t>974/QĐ-UBND tỉnh; 15/6/2023</t>
  </si>
  <si>
    <t>Cải tạo, sửa chữa, nâng cấp trường THCS Thanh Bình thành phố Điện Biên Phủ</t>
  </si>
  <si>
    <t>613/QĐ-UBND; 22/5/2023</t>
  </si>
  <si>
    <t xml:space="preserve">Xây dựng nhà văn hoá bản Pú Sung, xã Pá Khoang </t>
  </si>
  <si>
    <t>614/QĐ-UBND; 23/5/2023</t>
  </si>
  <si>
    <t xml:space="preserve">Xây dựng nhà văn hoá bản Vang, xã Pá Khoang </t>
  </si>
  <si>
    <t>Dự án thuộc kế hoạch đầu tư công năm 2024-2025</t>
  </si>
  <si>
    <t>C</t>
  </si>
  <si>
    <t>322/QĐ-UBND; 21/3/2023</t>
  </si>
  <si>
    <t>773/QĐ-UBND; 13/6/2023</t>
  </si>
  <si>
    <t>772/QĐ-UBND; 13/6/2023</t>
  </si>
  <si>
    <t>Lồng ghép vốn SNKT: 14,95 tỷ</t>
  </si>
  <si>
    <t>Vốn tăng thu: 5,140; vốn giao lại: 126,9trđ</t>
  </si>
  <si>
    <t>Lồng ghép vốn CĐNSĐP tỉnh 10 tỷ</t>
  </si>
  <si>
    <t>Lồng ghép vốn CĐNSĐP tỉnh 6 tỷ</t>
  </si>
  <si>
    <t>Dự án KCM năm 2023</t>
  </si>
  <si>
    <t>IV</t>
  </si>
  <si>
    <t>Vốn 2022 chuyển sang chi phí Quyết toán</t>
  </si>
  <si>
    <t>Quyết định số 524, ngày 16/3/2022</t>
  </si>
  <si>
    <t>Trồng, cắt tỉa cây cảnh đô thị trên địa bàn thành phố</t>
  </si>
  <si>
    <t>Quyết định số 523, ngày 16/3/2022</t>
  </si>
  <si>
    <t>Thay thế, sửa chữa hệ thống đèn trang trí, đèn chiếu sáng đô thị trên một số tuyến phố, khu trung tâm quảng trường, cầu A1, cầu C4, cầu Thanh Bình</t>
  </si>
  <si>
    <t>Quyết định số 522, ngày 16/3/2022</t>
  </si>
  <si>
    <t>Sửa chữa nâng cấp hệ thống báo hiệu đường bộ, sơn vạch kẻ đường trên các tuyến đường nội thị thành phố</t>
  </si>
  <si>
    <t>Quyết định số 4761, ngày 14/12/2021</t>
  </si>
  <si>
    <t>Xây dựng nhà văn hoá bản Ten, xã Pá Khoang</t>
  </si>
  <si>
    <t>Quyết định số 4760, ngày 14/12/2021</t>
  </si>
  <si>
    <t>Xây dựng nhà văn hoá bản Co Thón, xã Pá Khoang</t>
  </si>
  <si>
    <t>Quyết định số 4759, ngày 14/12/2021</t>
  </si>
  <si>
    <t>Xây dựng nhà văn hoá bản Pá Trả, xã Pá Khoang</t>
  </si>
  <si>
    <t>Quyết định số 4758, ngày 14/12/2021</t>
  </si>
  <si>
    <t>Xây dựng nhà văn hoá bản Xôm 3, xã Pá Khoang</t>
  </si>
  <si>
    <t>Quyết định số 4757, ngày 14/12/2021</t>
  </si>
  <si>
    <t>Xây dựng nhà văn hoá bản Sáng, xã Pá Khoang</t>
  </si>
  <si>
    <t>Quyết định số 4756, ngày 14/12/2021</t>
  </si>
  <si>
    <t>Xây dựng nhà văn hoá bản Bó, xã Pá Khoang</t>
  </si>
  <si>
    <t>Quyết định số 4755, ngày 14/12/2021</t>
  </si>
  <si>
    <t>Xây dựng nhà văn hoá bản Đông Mệt 1, xã Pá Khoang</t>
  </si>
  <si>
    <t>Quyết định số 4754, ngày 14/12/2021</t>
  </si>
  <si>
    <t>Xây dựng nhà văn hoá bản Hả, xã Pá Khoang</t>
  </si>
  <si>
    <t>Đã HT hết nhu cầu vốn</t>
  </si>
  <si>
    <t>vốn tăng thủ 500, vốn năm 2022 giao lại 1500trđ</t>
  </si>
  <si>
    <t>Lồng ghép vốn SN 500 trđ</t>
  </si>
  <si>
    <t>Sửa chữa trụ sở UBND Phường Nam Thanh</t>
  </si>
  <si>
    <t>1 tỷ vốn SN ko sử dụng, Đã HT, hết nhu cầu vốn</t>
  </si>
  <si>
    <t>Lồng ghép vốn SN 1tỷ, đã HT, hết NC vốn</t>
  </si>
  <si>
    <t>Sửa chữa đường giao thông tổ dân phố 1,3,9 phường Him Lam</t>
  </si>
  <si>
    <t>Lồng ghép vốn SN 300 trđ</t>
  </si>
  <si>
    <t>Sửa chữa nước sinh hoạt bản Hả, xã Pá Khoang</t>
  </si>
  <si>
    <t>Điều chỉnh tại NQ17</t>
  </si>
  <si>
    <t>Điêu chỉnh cơ cấu nguồn vốn</t>
  </si>
  <si>
    <t>Dự án HT, hết nhu cầu vốn</t>
  </si>
  <si>
    <t>Dự án hết nhu cầu vốn  do giảm quy mô 01 vị trí cổng chào</t>
  </si>
  <si>
    <t>Lồng ghép vốn sự nghệp 5,5 tỷ đồng</t>
  </si>
  <si>
    <t>2613, ngày 27/8/2021</t>
  </si>
  <si>
    <t>Sửa chữa, nâng cấp trụ sở UBND phường Tân Thanh</t>
  </si>
  <si>
    <t>Các dự án thực hiện năm 2022, hoàn thành sau 31/12/2022</t>
  </si>
  <si>
    <t>III</t>
  </si>
  <si>
    <t>Lồng ghép vốn SN 1tỷ</t>
  </si>
  <si>
    <t>2491, ngày 16/12/2020</t>
  </si>
  <si>
    <t>Đường bê tông nội  bản Khẩu Cắm, xã Mường Phăng</t>
  </si>
  <si>
    <t>20</t>
  </si>
  <si>
    <t>Lồng ghép vốn SN 1tỷ đồng</t>
  </si>
  <si>
    <t>2492, ngày 16/12/2020</t>
  </si>
  <si>
    <t>Đường bê tông liên thôn, bản Khẩu Cắm - Co Luống, xã Mường Phăng</t>
  </si>
  <si>
    <t>19</t>
  </si>
  <si>
    <t>Lồng ghép vốn SN 2tỷ đồng</t>
  </si>
  <si>
    <t>2260, ngày 25/12/2020</t>
  </si>
  <si>
    <t>Trồng cây xanh, cây cảnh trên địa bàn thành phố, năm 2021</t>
  </si>
  <si>
    <t>18</t>
  </si>
  <si>
    <t>2756a ngày 31/12/2020</t>
  </si>
  <si>
    <t>Sửa chữa hệ thống điện chiếu sáng đô thị năm 2021</t>
  </si>
  <si>
    <t>17</t>
  </si>
  <si>
    <t>2495 ngày 16/12/2020</t>
  </si>
  <si>
    <t>Đường bê tông Lọng Luông 2, Mường Phăng</t>
  </si>
  <si>
    <t>16</t>
  </si>
  <si>
    <t>Bổ sung từ nguồn tăng thu 2022: 2.809 trđ tại NQ06</t>
  </si>
  <si>
    <t>15</t>
  </si>
  <si>
    <t>14</t>
  </si>
  <si>
    <t>2515/QĐ-UBND; 16/12/2020</t>
  </si>
  <si>
    <t>13</t>
  </si>
  <si>
    <t>2072/QĐ-UBND; 28/10/2020</t>
  </si>
  <si>
    <t>Đường BT bản Pá trả xã Pá Khoang</t>
  </si>
  <si>
    <t>12</t>
  </si>
  <si>
    <t xml:space="preserve"> 2313/QĐ-UBND; 27/11/2020</t>
  </si>
  <si>
    <t>Đường điện sinh hoạt bản Pá Trả, xã Pá Khoang</t>
  </si>
  <si>
    <t>11</t>
  </si>
  <si>
    <t>2314/QĐ - UBND 27/11/2020</t>
  </si>
  <si>
    <t>10</t>
  </si>
  <si>
    <t>2191/QĐ-UBND; 13/11/2020</t>
  </si>
  <si>
    <t>Cải tạo, sửa chữa Nhà vệ sinh các trường học thuộc phòng Giáo dục thành phố</t>
  </si>
  <si>
    <t>9</t>
  </si>
  <si>
    <t>2514/QĐ-UBND; 16/12/2020</t>
  </si>
  <si>
    <t>Đường BT nội đồng, kênh mương tưới tiêu, kè bảo vệ ruộng lúa 2 vụ TDP 2,3 Phường Noong Bua</t>
  </si>
  <si>
    <t>8</t>
  </si>
  <si>
    <t>Lồng ghép vốn sự nghệp 5.572trđ</t>
  </si>
  <si>
    <t xml:space="preserve"> 2744/QĐ-UBND; 30/12/2020</t>
  </si>
  <si>
    <t>Kè suối Nậm Cọ Phường Thanh Trường (Bờ trái)</t>
  </si>
  <si>
    <t>7</t>
  </si>
  <si>
    <t>Lồng ghép vốn tỉnh quản lý: 13,512tỷ đồng</t>
  </si>
  <si>
    <t>633/QĐ-UBND tỉnh; 29/4/2021</t>
  </si>
  <si>
    <t>Trường Tiểu học số 1, Nà Nhạn</t>
  </si>
  <si>
    <t>6</t>
  </si>
  <si>
    <t>Lồng ghép vốn tỉnh quản lý: 12,5tỷ đồng</t>
  </si>
  <si>
    <t>QĐ 616 27/4/2021 của UBND tỉnh</t>
  </si>
  <si>
    <t>Cải tạo, nâng cấp nhà lớp học trường mầm non Thanh Bình</t>
  </si>
  <si>
    <t>5</t>
  </si>
  <si>
    <t>Lồng ghép vốn tỉnh quản lý: 11tỷ đồng</t>
  </si>
  <si>
    <t>QĐ 597  26/4/2021 của UBND tỉnh</t>
  </si>
  <si>
    <t>Cải tạo, nâng cấp trường Tiểu học Hoàng Văn Nô</t>
  </si>
  <si>
    <t>4</t>
  </si>
  <si>
    <t>Lồng ghép vốn tỉnh quản lý: 11,5tỷ đồng</t>
  </si>
  <si>
    <t>576/QĐ-UBND tỉnh; 19/4/2021</t>
  </si>
  <si>
    <t>Cải tạo, nâng cấp trường Tiểu học số 1 Pá Khoang</t>
  </si>
  <si>
    <t>3</t>
  </si>
  <si>
    <t>Lồng ghép vốn tỉnh quản lý: 7,7 tỷ đồng</t>
  </si>
  <si>
    <t>629/QĐ-UBND tỉnh; 28/4/2021</t>
  </si>
  <si>
    <t>Xây mới trụ sở UBND xã Khoang</t>
  </si>
  <si>
    <t>2</t>
  </si>
  <si>
    <t>Dự án hết đối tượng thu hưởng</t>
  </si>
  <si>
    <t>Hỗ trợ người có công với cách mạng về nhà ở theo Quyết định 22/2013/TT-CP</t>
  </si>
  <si>
    <t>1</t>
  </si>
  <si>
    <t>Các dự án hoàn thành trong năm 2022</t>
  </si>
  <si>
    <t>II</t>
  </si>
  <si>
    <t>Đã bao gồm tiềng  đối trừ tiền thu sử dụng đất: 2.406 triệu đồng</t>
  </si>
  <si>
    <t>KP GPMB thuộc dự án XD Trung tâm TM, TP ĐBP</t>
  </si>
  <si>
    <t>Dự án hết n hu cầu vốn</t>
  </si>
  <si>
    <t>Hết nhu cầu vốn</t>
  </si>
  <si>
    <t>2438a/QĐ-UBND; 10/12/2020</t>
  </si>
  <si>
    <t>Kè tiêu thoát nước cánh đồng Noong Chứn, phường Nam Thanh</t>
  </si>
  <si>
    <t>Dự án hết nhu cầu vốn</t>
  </si>
  <si>
    <t>2296/QĐ-UBND, ngày 26/11/20</t>
  </si>
  <si>
    <t>Lồng ghép vốn sự nghiệp: 1,3tỷ đồng</t>
  </si>
  <si>
    <t>Các dự án đã hoàn thành bàn giao đưa vào sử dụng trước 31/12/2021</t>
  </si>
  <si>
    <t>I</t>
  </si>
  <si>
    <t>Dự án thuộc kế hoạch giai đoạn 2021-2025</t>
  </si>
  <si>
    <t>1326/QĐ-UBND; 03/10/2019</t>
  </si>
  <si>
    <t xml:space="preserve"> Xây dựng cơ sở hạ tầng để đấu giá QSDĐ tổ 14, phường Thanh Bình TP ĐBP (các lô LK 01, LK02, LK03, LK04, CX 03 và môt phần lô LK 05)</t>
  </si>
  <si>
    <t>Các dự án hoàn thành trong năm 2021</t>
  </si>
  <si>
    <t>Lồng ghép SN 1 tỷ</t>
  </si>
  <si>
    <t>1905, ngày 20/12/2019</t>
  </si>
  <si>
    <t>Hệ thống nước sạch 4 bản, phường Thanh Trường</t>
  </si>
  <si>
    <t>39</t>
  </si>
  <si>
    <t>1469/QĐ-UBND; 28/10/2019</t>
  </si>
  <si>
    <t xml:space="preserve"> Đường bê tông TDP 6 phường Him Lam đến đường tránh QL279, P. Him Lam</t>
  </si>
  <si>
    <t>38</t>
  </si>
  <si>
    <t>1538/QĐ-UBND; 24/8/2020 + BS</t>
  </si>
  <si>
    <t>37</t>
  </si>
  <si>
    <t>1523/QĐ-UBND; 21/8/2020</t>
  </si>
  <si>
    <t xml:space="preserve"> Đường giao thông bản Co Muông, xã Pá Khoang</t>
  </si>
  <si>
    <t>36</t>
  </si>
  <si>
    <t>1522/QĐ-UBND; 21/8/2020</t>
  </si>
  <si>
    <t xml:space="preserve"> Đường nối tiếp đường Nà Ngám 2 - Huổi Hộc, xã Nà Nhạn</t>
  </si>
  <si>
    <t>35</t>
  </si>
  <si>
    <t>2459/QĐ-UBND; 11/12/2020</t>
  </si>
  <si>
    <t xml:space="preserve">Cải tạo, sửa chữa công trình phụ trợ trụ sở UBND xã Nà Nhạn </t>
  </si>
  <si>
    <t>34</t>
  </si>
  <si>
    <t>233/QĐ-UBND; 22/03/2019</t>
  </si>
  <si>
    <t xml:space="preserve"> Cải tạo và mở rộng trụ sở Thành ủy, HĐND - UBND TP</t>
  </si>
  <si>
    <t>33</t>
  </si>
  <si>
    <t>1081/QĐ-UBND; 29/10/2019</t>
  </si>
  <si>
    <t xml:space="preserve">Sửa chữa, cải tạo trụ sở các ban, Đảng và công trình phụ trợ Thành ủy </t>
  </si>
  <si>
    <t>32</t>
  </si>
  <si>
    <t>1136a/QĐ-UBND; 10/07/2020</t>
  </si>
  <si>
    <t xml:space="preserve"> Kè chống sạt lở suối Pa pe giai đoạn 4, P. Thanh Trường</t>
  </si>
  <si>
    <t>31</t>
  </si>
  <si>
    <t>1116a/QĐ-UBND; 08/7/2020</t>
  </si>
  <si>
    <t xml:space="preserve"> Kè suối tiêu thoát lũ TDP 10 P. Nam Thanh</t>
  </si>
  <si>
    <t>30</t>
  </si>
  <si>
    <t>1118a/QĐ-UBND; 08/7/2020</t>
  </si>
  <si>
    <t>Kè chống sạt lở sông nậm rốm P. Him Lam</t>
  </si>
  <si>
    <t>29</t>
  </si>
  <si>
    <t>1519/QĐ-UBND; 30/10/2019</t>
  </si>
  <si>
    <t xml:space="preserve"> Hệ thống điện chiếu sáng đường từ Bệnh viện tỉnh đến ngã ba Tà Lèng và một số tuyến đường khác P. Noong Bua</t>
  </si>
  <si>
    <t>28</t>
  </si>
  <si>
    <t>1488a/QĐ-UBND; 02/10/2019</t>
  </si>
  <si>
    <t>Rãnh thoát nước bản Tà Lèng, xã Tà Lèng (Cũ)</t>
  </si>
  <si>
    <t>27</t>
  </si>
  <si>
    <t>2709/QĐ-UBND; 17/9/2019</t>
  </si>
  <si>
    <t>Nhà thi đấu trung tâm xã Nà Nhạn</t>
  </si>
  <si>
    <t>26</t>
  </si>
  <si>
    <t>1619a/QĐ-UBND; 13/11/2019</t>
  </si>
  <si>
    <t xml:space="preserve"> Kè chống sạt lở mố cầu treo TDP 1, xã Thanh Minh</t>
  </si>
  <si>
    <t>25</t>
  </si>
  <si>
    <t>1499/QĐ-UBND; 30/10/2019</t>
  </si>
  <si>
    <t>Bê tông hóa mương thoát lũ đường Noong Bua, Pú Tửu, P. Nam Thanh</t>
  </si>
  <si>
    <t>24</t>
  </si>
  <si>
    <t>Lồng ghép SN 1 tỷ đồng</t>
  </si>
  <si>
    <t>1904/QĐ-UBND ngày 20/12/2019</t>
  </si>
  <si>
    <t>Trồng cây xanh, cây cảnh trên địa bàn thành phố, năm 2020</t>
  </si>
  <si>
    <t>23</t>
  </si>
  <si>
    <t>1470/QĐ-UBND; 28/10/2019</t>
  </si>
  <si>
    <t>Cải tạo, nâng cấp đường bê tông dọc bờ mương TDP 5, P. Him Lam</t>
  </si>
  <si>
    <t>22</t>
  </si>
  <si>
    <t>1471/QĐ-UBND; 28/10/2019</t>
  </si>
  <si>
    <t xml:space="preserve"> Đường bê tông, rãnh thoát nước bản Him Lam 2, P. Him Lam</t>
  </si>
  <si>
    <t>21</t>
  </si>
  <si>
    <t>1906/QĐ-UBND; 20/12/2019</t>
  </si>
  <si>
    <t xml:space="preserve"> Kênh mương nội đồng TDP 11, P. Thanh Trường</t>
  </si>
  <si>
    <t>1903a/QĐ-UBND; 20/12/2019</t>
  </si>
  <si>
    <t xml:space="preserve"> Kênh mương nội đồng bản Na Lanh, P. Thanh Trường</t>
  </si>
  <si>
    <t>Bổ sung từ nguồn tăng thu 2022: 46 trđ tại NQ06</t>
  </si>
  <si>
    <t>1909/QĐ-UBND; 20/12/2019</t>
  </si>
  <si>
    <t>S/C đường BT, RTN tổ 4, Phường Him lam</t>
  </si>
  <si>
    <t>1394/QĐ-UBND; 25/9/2017</t>
  </si>
  <si>
    <t xml:space="preserve"> CT cải tạo, nâng cấp vỉa hè trụ sở công an tỉnh Điện Biên</t>
  </si>
  <si>
    <t>1993a/QĐ-UBND; 23/12/2019</t>
  </si>
  <si>
    <t>Đường BT TDP 3,7 Phường Him Lam</t>
  </si>
  <si>
    <t>1908/QĐ-UBND; 20/12/2019</t>
  </si>
  <si>
    <t xml:space="preserve"> Nạo vét RTN và lát vỉa hè đường đoạn cổng chợ trung tâm III tổ dân phố 15, P. Mường Thanh</t>
  </si>
  <si>
    <t>1894/QĐ-UBND; 18/12/2019</t>
  </si>
  <si>
    <t xml:space="preserve"> Sửa chữa kè lại sạt lở vỉa hè đường Nguyễn Chí Thanh khu vực mương D3 TDP6, phường Mường Thanh</t>
  </si>
  <si>
    <t>1625a/QĐ-UBND; 14/11/2019</t>
  </si>
  <si>
    <t xml:space="preserve"> Đường BT nội đồng khu Pom Loi, P Nam Thanh</t>
  </si>
  <si>
    <t>Lồng ghép vốn SN: 297,8trđ</t>
  </si>
  <si>
    <t>1498/QĐ-UBND; 30/10/2019</t>
  </si>
  <si>
    <t xml:space="preserve"> Cải tạo, nâng cấp và làm mới đường bê tông TDP6, P. Him Lam</t>
  </si>
  <si>
    <t xml:space="preserve"> 1089a/QĐ-UBND;  30/07/2018 ; QĐ 315, ngày 28/02/2021</t>
  </si>
  <si>
    <t xml:space="preserve"> XD cầu bản phiêng Lơi xã TM</t>
  </si>
  <si>
    <t>1507/QĐ-UBND, 25/10/2017; QĐ 614/QĐ-UBND ngày 31/5/2019</t>
  </si>
  <si>
    <t xml:space="preserve"> Cải tạo NC trụ sở HĐND - UBND TP</t>
  </si>
  <si>
    <t>1500a/QĐ-UBND; 30/10/2019</t>
  </si>
  <si>
    <t xml:space="preserve"> Đường BT, RTN TDP 21,22 P. Tân thanh</t>
  </si>
  <si>
    <t>1512/QĐ-UBND; 31/10/2019</t>
  </si>
  <si>
    <t xml:space="preserve"> Đường bê tông RTN  bản Na Lanh, P. T Trường</t>
  </si>
  <si>
    <t>1499a/QĐ-UBND; 30/10/2019</t>
  </si>
  <si>
    <t xml:space="preserve"> Kè chống sạt lở TDP11, Bản Na Lanh , P. T Trường</t>
  </si>
  <si>
    <t>1938a/QĐ-UBND ; 18/12/2017</t>
  </si>
  <si>
    <t xml:space="preserve"> Sửa chữa cải tạo quảng trường TP ĐBP (CT 4 TP, TX kết nghĩa)</t>
  </si>
  <si>
    <t>1089/QĐ-UBND ngày 30/7/2018</t>
  </si>
  <si>
    <t>Cải tạo, sửa chữa các hạng mục phụ trợ UBND - HĐND</t>
  </si>
  <si>
    <t>1499/QĐ-UBND ngày 31/10/2019</t>
  </si>
  <si>
    <t>Bê tông hóa mương thoát lũ đường Noong Bua, Pú Tửu, phường Nam Thanh</t>
  </si>
  <si>
    <t>1513/QĐ-UBND ngày 31/10/2019</t>
  </si>
  <si>
    <t>Kè chống sạt lở bản Che Phai, phường Thanh Trường</t>
  </si>
  <si>
    <t>1900a/QĐ-UBND ngày 26/12/2018</t>
  </si>
  <si>
    <t>Trồng cây hoa ban cây xanh trên tuyến đường giao thông mới xây dựng</t>
  </si>
  <si>
    <t>1903a/QĐ-UBND ngày 26/12/2018</t>
  </si>
  <si>
    <t>Trồng cây hoa ban trên địa bàn thành phố năm 2019</t>
  </si>
  <si>
    <t>Các dự án hoàn thành bàn giao đư vào sử dụng</t>
  </si>
  <si>
    <t xml:space="preserve">Danh mục các dự án giai đoạn 2016-2020 chuyển sang </t>
  </si>
  <si>
    <t>Cân đối NSĐP (XDCBTT)</t>
  </si>
  <si>
    <t>Trong đó:</t>
  </si>
  <si>
    <t>Năm 2025</t>
  </si>
  <si>
    <t>Năm 2024</t>
  </si>
  <si>
    <t>Năm 2023</t>
  </si>
  <si>
    <t>Số vốn sử dung trong năm 2022</t>
  </si>
  <si>
    <t>Năm 2021</t>
  </si>
  <si>
    <t>Vốn thu sử dụng đăt</t>
  </si>
  <si>
    <t>Vốn XDCBTT</t>
  </si>
  <si>
    <t>Vốn Lồng ghép SN và vốn khác</t>
  </si>
  <si>
    <t>Vốn NS tỉnh quản lý lồng ghép</t>
  </si>
  <si>
    <t>Vốn NS tỉnh quản lý</t>
  </si>
  <si>
    <t>Số quyết định; ngày, tháng, năm ban hành</t>
  </si>
  <si>
    <t>Phân kỳ bố trí kế hoạch vốn các năm</t>
  </si>
  <si>
    <t>Kế hoạch 5 năm giai đoạn 2021-2025 sau điều chỉnh, bổ sung</t>
  </si>
  <si>
    <t>Số điều chỉnh</t>
  </si>
  <si>
    <t>Tổng số điều chỉnh KHV</t>
  </si>
  <si>
    <t>Tổng số điều chỉnh TMĐT</t>
  </si>
  <si>
    <t>Số điều chỉnh, bổ sung</t>
  </si>
  <si>
    <t>Kế hoạch 5 năm giai đoạn 2021-2025 đã được HĐND phê duyệt tại Nghị quyết số 57/NQ-HĐND ngày 08/12/2021</t>
  </si>
  <si>
    <t>Lũy kế vốn đã bố trí hết năm 2020</t>
  </si>
  <si>
    <t>Quyết định đầu tư, dự kiến đầu tư</t>
  </si>
  <si>
    <t>Mã dự án</t>
  </si>
  <si>
    <t>STT</t>
  </si>
  <si>
    <t>Đơn vị: Triệu đồng</t>
  </si>
  <si>
    <t>ĐIỂU CHỈNH, BỔ SUNG KẾ HOẠCH ĐẦU TƯ CÔNG TRUNG HẠN VỐN NGÂN SÁCH ĐỊA PHƯƠNG GIAI ĐOẠN 2021-2025, THÀNH PHỐ ĐIỆN BIÊN PHỦ</t>
  </si>
  <si>
    <t>Nhân dân đóng góp 430 triệu đồng</t>
  </si>
  <si>
    <t>Nhân dân đóng góp 150 triệu đồng</t>
  </si>
  <si>
    <t>Biểu số 01</t>
  </si>
  <si>
    <t>Kế hoạch 5 năm giai đoạn 2021-2025 tại Nghị quyết 09/NQ-HĐND ngày 20/7/2023</t>
  </si>
  <si>
    <t>(Kèm theo Nghị quyết số        /NQ-HĐND ngày    tháng 12 năm 2023 của Hội đồng nhân dân thành phố Điện Biên Phủ)</t>
  </si>
  <si>
    <t>Chủ đầu tư (đã giao nếu có)</t>
  </si>
  <si>
    <t>.</t>
  </si>
  <si>
    <t>P. Him Lam</t>
  </si>
  <si>
    <t>QLĐT</t>
  </si>
  <si>
    <t>P. Mường Thanh</t>
  </si>
  <si>
    <t>P. Noong Bua</t>
  </si>
  <si>
    <t>P. Thanh Trường</t>
  </si>
  <si>
    <t>Phòng GD</t>
  </si>
  <si>
    <t>TT QLĐĐ</t>
  </si>
  <si>
    <t>Phòng LĐ TBXH</t>
  </si>
  <si>
    <t>Xã Nà Nhạn</t>
  </si>
  <si>
    <t>7809547</t>
  </si>
  <si>
    <t>7807809</t>
  </si>
  <si>
    <t>P. Nam Thanh</t>
  </si>
  <si>
    <t>Văn Phòng</t>
  </si>
  <si>
    <t>Ban QLDA</t>
  </si>
  <si>
    <t>P. Tân Thanh</t>
  </si>
  <si>
    <t>Xã Pá Khoang</t>
  </si>
  <si>
    <t>Xã Nà Tấu</t>
  </si>
  <si>
    <t>P. Thanh Bình</t>
  </si>
  <si>
    <t>Xã Mường Phăng</t>
  </si>
  <si>
    <t>Xã Thanh Minh</t>
  </si>
  <si>
    <t xml:space="preserve"> Phòng QLĐT chuyển sang Ban QLDA năm 2023</t>
  </si>
  <si>
    <t xml:space="preserve"> Đường bê tông, rãnh thoát nước bản Na Lanh phường Thanh Trường; TP. ĐBP</t>
  </si>
  <si>
    <t xml:space="preserve"> Sửa chữa cải tạo quảng trường TP ĐBP (công trình 4 thành phố, thị xã kết nghĩa)</t>
  </si>
  <si>
    <t xml:space="preserve"> Đường bê tông rãnh thoát nước tổ dân phố 21,22 phường Tân Thanh</t>
  </si>
  <si>
    <t xml:space="preserve"> Cải tạo, nâng cấp trụ sở HĐND-UBND thành phố ĐBP</t>
  </si>
  <si>
    <t xml:space="preserve"> Xây dựng cầu bản Phiêng Lơi, xã Thanh Minh  </t>
  </si>
  <si>
    <t>Đường bê tông nội đồng khu Pom Loi phường Nam Thanh</t>
  </si>
  <si>
    <t xml:space="preserve">Sửa chữa, kè sạt lở vỉa hè đường Nguyễn Chí Thanh khu vực mương D3 TDP6, phường Mường Thanh.  </t>
  </si>
  <si>
    <t>Nạo vét rãnh thoát nước và lát vỉa hè đoạn cổng chợ Trung tâm III tổ dân phố 15 phường Mường Thanh.</t>
  </si>
  <si>
    <t>Đường bê tông tổ 3,7 phường Him Lam</t>
  </si>
  <si>
    <t>Cải tạo, nâng cấp vỉa hè trụ sở công an tỉnh Điện Biên</t>
  </si>
  <si>
    <t>Sửa chữa nâng cấp đường bê tông, rãnh thoát nước tổ 4, phường Him Lam</t>
  </si>
  <si>
    <t xml:space="preserve">Bê tông hóa mương thoát lũ đường Noong Bua, Pú Tửu, P. Nam Thanh </t>
  </si>
  <si>
    <t>1081/QĐ-UBND; 29/10/2019 (UBT)</t>
  </si>
  <si>
    <t>997/QĐ-UBND; 30/10/2018 (UBT)</t>
  </si>
  <si>
    <t>1538/QĐ-UBND; 24/8/2020 + QĐ1777, ngày 09/7/2021</t>
  </si>
  <si>
    <t>Xây dựng nhà văn hoá xã Nà Tấu</t>
  </si>
  <si>
    <t>2735/QĐ-UBND, ngày 20/12/2020</t>
  </si>
  <si>
    <t>Đường bê tông, rãnh thoát nước bản Ta Pô, bản Na Púng, bản che phai, phường Thanh Trường</t>
  </si>
  <si>
    <t>2503/QĐ - UBND 16/12/2020</t>
  </si>
  <si>
    <t>Đường bê tông ngã 3 trường tiểu học, THCS Thanh Minh đến ngã 3 bản Phiêng Lơi, xã Thanh Minh</t>
  </si>
  <si>
    <t>Hỗ trợ giải phóng mặt bằng TĐC dự án xây dựng Trung tâm thương mại thành phố Điện Biên Phủ</t>
  </si>
  <si>
    <t>QĐ 1260, ngày 23/7/2009; QĐ 2598, ngày 25/8/2021</t>
  </si>
  <si>
    <t>Đường bê tông nội đồng, kênh mương tưới tiêu, kè bảo vệ ruộng lúa 2 vụ TDP 2,3 Phường Noong Bua</t>
  </si>
  <si>
    <t>1213/QĐ - UBND 03/6/2021</t>
  </si>
  <si>
    <t>2740/QĐ-UBND; 30/12/2020</t>
  </si>
  <si>
    <t>Quyết định số 4396a, ngày 20/11/2021</t>
  </si>
  <si>
    <t xml:space="preserve">Quyết định số 4740, ngày 14/12/2021; </t>
  </si>
  <si>
    <t>Quyết định số 4741, ngày 14/12/2021; QĐ 2674, 28/11/2022</t>
  </si>
  <si>
    <t>Quyết định số 1273, ngày 16/3/2022</t>
  </si>
  <si>
    <t>Quyết định số 1267, ngày 23/6/2022</t>
  </si>
  <si>
    <t>Quyết định số 1266, ngày 23/6/2022</t>
  </si>
  <si>
    <t>1218QĐ-UBND; 28/8/2023</t>
  </si>
  <si>
    <t>1217QĐ-UBND; 28/8/2023</t>
  </si>
  <si>
    <t>2199/QĐ-UBND tỉnh; 29/12/2023</t>
  </si>
  <si>
    <t>2122/QĐ-UBND tỉnh; 22/12/2023</t>
  </si>
  <si>
    <t>2123/QĐ-UBND tỉnh; 22/12/2023</t>
  </si>
  <si>
    <t>795/QĐ-UBND; 26/4/2021; NQ 08, ngày 18/7/2022</t>
  </si>
  <si>
    <t>Kè chống sạt lở mố cầu treo TDP 1, xã Thanh Minh</t>
  </si>
  <si>
    <t>QĐ1502a, ngày 30/10/2019 và QĐ1619a/QĐ-UBND; 13/11/2019</t>
  </si>
  <si>
    <t>2709/QĐ-UBND; 17/9/2019 và QĐ 1332 ngày 05/8/2020</t>
  </si>
  <si>
    <t>TP</t>
  </si>
  <si>
    <t>Thanh Trường</t>
  </si>
  <si>
    <t>Nam Thanh</t>
  </si>
  <si>
    <t>Tân Thanh</t>
  </si>
  <si>
    <t>Thanh Minh</t>
  </si>
  <si>
    <t>Him Lam</t>
  </si>
  <si>
    <t>Mường Thanh</t>
  </si>
  <si>
    <t>Noong Bua, Nam Thanh</t>
  </si>
  <si>
    <t>Nà Nhạn</t>
  </si>
  <si>
    <t>Noong Bua</t>
  </si>
  <si>
    <t>Pá Khoang</t>
  </si>
  <si>
    <t>Nà Tấu</t>
  </si>
  <si>
    <t>Thanh Bình</t>
  </si>
  <si>
    <t>Xây mới trụ sở UBND xã Pá Khoang</t>
  </si>
  <si>
    <t>GD</t>
  </si>
  <si>
    <t>Mường Phăng</t>
  </si>
  <si>
    <t>Pá Khoang; Mường Phăng</t>
  </si>
  <si>
    <t>Him Lam, Nà Nhạn</t>
  </si>
  <si>
    <t>Địa chỉ</t>
  </si>
  <si>
    <t>1842/QĐ-UBND ngày 11/12/2019; QĐ1904, ngày 20/12/2019</t>
  </si>
  <si>
    <t xml:space="preserve">QĐ 245/UBND ngày 26/01/2024 </t>
  </si>
  <si>
    <t>Kế hoạch 5 năm giai đoạn 2021-2025 sau điều chỉnh</t>
  </si>
  <si>
    <t>Nhà sinh hoạt văn hoá cộng đồng bản Phiêng Lơi, xã Thanh Minh</t>
  </si>
  <si>
    <t>Nguồn vốn Quân khu 7 tài trợ 5 tỷ đồng</t>
  </si>
  <si>
    <t>Trong đó nguồn SNKT lồng ghép 1.240 trđ ; Dự án đã được phê duyệt quyết toán hạng mục hoàn thành (tại Quyết định số 954/QĐ-UBND ngày 31/5/2024 của UBND thành phố Điện Biên Phủ)</t>
  </si>
  <si>
    <t xml:space="preserve">Quyết định đầu tư, dự kiến đầu tư </t>
  </si>
  <si>
    <t>40</t>
  </si>
  <si>
    <t>Các dự án đã hoàn thành bàn giao đưa vào sử dụng</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</si>
  <si>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</si>
  <si>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</si>
  <si>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</si>
  <si>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</si>
  <si>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</si>
  <si>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</si>
  <si>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</si>
  <si>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</si>
  <si>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</si>
  <si>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</si>
  <si>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</si>
  <si>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</si>
  <si>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</si>
  <si>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</si>
  <si>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</si>
  <si>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</si>
  <si>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</si>
  <si>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</si>
  <si>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</si>
  <si>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</si>
  <si>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</si>
  <si>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</si>
  <si>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</si>
  <si>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</si>
  <si>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</si>
  <si>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</si>
  <si>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</si>
  <si>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</si>
  <si>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</si>
  <si>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</si>
  <si>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</si>
  <si>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</si>
  <si>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</si>
  <si>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</si>
  <si>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</si>
  <si>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</si>
  <si>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Dự án đầu tư năm 2024-2025</t>
  </si>
  <si>
    <t>Các dự án đầu tư năm 2023</t>
  </si>
  <si>
    <t>Đã bao gồm tiền  đối trừ tiền thu sử dụng đất: 2.406 triệu đồng</t>
  </si>
  <si>
    <t>976/QĐ-UBND ngày 15/6/2023 của UBND tỉnh</t>
  </si>
  <si>
    <t>Tổng số điều chỉnh Kế hoạch vốn</t>
  </si>
  <si>
    <t>V</t>
  </si>
  <si>
    <t>Dự án đưa ra khỏi danh mục đầu tư công giai đoạn 2021-2025</t>
  </si>
  <si>
    <t>Dự án bổ sung giai đoạn 2021-2025</t>
  </si>
  <si>
    <t>Vốn thu sử dụng đất</t>
  </si>
  <si>
    <t xml:space="preserve">Danh mục các dự án giai đoạn 2016 - 2020 chuyển sang </t>
  </si>
  <si>
    <t>Dự án thuộc kế hoạch giai đoạn 2021 - 2025</t>
  </si>
  <si>
    <t>Lồng ghép vốn  tỉnh quản lý 6 tỷ</t>
  </si>
  <si>
    <t>Lồng ghép vốn  tỉnh quản lý 10 tỷ</t>
  </si>
  <si>
    <t>Đường bê tông nội bản Tân Quang giai đoạn 2, xã Thanh Minh</t>
  </si>
  <si>
    <t>Nâng cấp, sửa chữa chợ trung tâm II, phường Him Lam</t>
  </si>
  <si>
    <t>Nâng cấp trường Tiểu học Nam Thanh</t>
  </si>
  <si>
    <t>QĐ1614, ngày 30/8/2024</t>
  </si>
  <si>
    <t>Phụ lục số 01</t>
  </si>
  <si>
    <t>RÀ SOÁT, ĐIỀU CHỈNH KẾ HOẠCH ĐẦU TƯ NGÂN SÁCH ĐỊA PHƯƠNG THÀNH PHỐ QUẢN LÝ (30%) NĂM 2024</t>
  </si>
  <si>
    <t>(Kèm theo Công văn số         /QLDA-TH, ngày      tháng 10 năm 2024 của Ban QLDA các công trình Thành phố Điện Biên Phủ)</t>
  </si>
  <si>
    <t>CĐT</t>
  </si>
  <si>
    <t>Năm 2022</t>
  </si>
  <si>
    <t xml:space="preserve">Kế hoạch 5 năm giai đoạn 2021-2025 </t>
  </si>
  <si>
    <t>Kế hoạch vốn giao</t>
  </si>
  <si>
    <t>Kế hoạch thực tế điều hành</t>
  </si>
  <si>
    <t>Giải ngân đến thời điểm báo cáo</t>
  </si>
  <si>
    <t>Tỷ lệ gải ngân</t>
  </si>
  <si>
    <t xml:space="preserve">Ước giải ngân đến 31/01/2025 </t>
  </si>
  <si>
    <t>Tỷ lệ giải ngân so với KH vốn thực tế điều hành</t>
  </si>
  <si>
    <t>Kế hoạch vốn còn lại chưa giải ngân</t>
  </si>
  <si>
    <t>Đề xuất điều  chỉnh kế hoạch vốn năm 2024</t>
  </si>
  <si>
    <t>Kế hoạch vốn năm 2024 sau điều chỉnh</t>
  </si>
  <si>
    <t>Khó khăn vướng mắc</t>
  </si>
  <si>
    <t>Tổng tất cả nguồn vốn</t>
  </si>
  <si>
    <t>Vốn cân đối NSĐP</t>
  </si>
  <si>
    <t>Tăng</t>
  </si>
  <si>
    <t>Giảm</t>
  </si>
  <si>
    <t>Các dự án dự kiến hoàn thành năm 2023</t>
  </si>
  <si>
    <t>Dự án dự kiến hoàn thành năm 2024</t>
  </si>
  <si>
    <t>322/QĐ-UBND; 21/3/2022</t>
  </si>
  <si>
    <t>Điều chỉnh giảm do hết nhiệm vụ chi</t>
  </si>
  <si>
    <t>Đã được đầu tư bằng nguồn vốn sự nghiệp Giáo dục năm 2023 (QĐ số 2591, ngày 29/12/2023)</t>
  </si>
  <si>
    <t>Đã được đầu tư bằng nguồn vốn xổ số kiến thiết (QĐ số 1071, ngày 21/6/2024)</t>
  </si>
  <si>
    <t>Chưa có trong quy hoạch (Không có vị trí để đầu tư)</t>
  </si>
  <si>
    <t>Dự án đã được đầu tư bằng nguồn kỹ niệm 70 năm</t>
  </si>
  <si>
    <t>Đã có đất chưa đc đầu tư</t>
  </si>
  <si>
    <t>Không có đất để xây dựng</t>
  </si>
  <si>
    <t>Kế hoạch 5 năm giai đoạn 2021-2025  (Theo Nghị quyết số 09/NQ-HĐND ngày 12/7/2024)</t>
  </si>
  <si>
    <t>Chưa được cải tạo, nâng cấp</t>
  </si>
  <si>
    <t>Đã được sửa chữa bằng nguồn NS của Phường (QĐ số 221a, ngày 06/11/2023)</t>
  </si>
  <si>
    <t>Đã đầu tư  bằng nguồn NS của Phường (QĐ số 70, ngày 06/7/2023)</t>
  </si>
  <si>
    <t>BIỂU ĐIỂU CHỈNH KẾ HOẠCH ĐẦU TƯ CÔNG TRUNG HẠN GIAI ĐOẠN 2021 - 2025 THÀNH PHỐ ĐIỆN BIÊN PHỦ</t>
  </si>
  <si>
    <t>Dự kiến kế hoạch năm 2025</t>
  </si>
  <si>
    <t xml:space="preserve">CÁC CÔNG TRÌNH ĐÃ ĐƯỢC PHÊ DUYỆT  QUYẾT TOÁN </t>
  </si>
  <si>
    <t>Phòng QLĐT</t>
  </si>
  <si>
    <t>Hệ thống điện chiếu sáng đường 7/5 đoạn từ trụ sở Công ty xây dựng thuỷ lợi đến cổng trường Cao đẳng kinh tế - kỹ thuật tổng hợp tỉnh Điện Biên</t>
  </si>
  <si>
    <t>QĐ815/QĐ-UBND ngày 23/09/2014</t>
  </si>
  <si>
    <t>QĐ 1561/QĐ-UBND ngày 11/11/2019</t>
  </si>
  <si>
    <t>Xây dựng đèn chiếu sáng khu vực Thanh trường thành phố ĐBP</t>
  </si>
  <si>
    <t>QĐ1169/QĐ-UBND ngày 23/08/2016</t>
  </si>
  <si>
    <t>QĐ 1330/QĐ-UBND ngày 07/10/2019</t>
  </si>
  <si>
    <t>UBND xã Thanh Minh</t>
  </si>
  <si>
    <t>Kè suối tiêu thoát lũ Na Ít xã Tà Lèng giai đoạn II, thành phố ĐBP</t>
  </si>
  <si>
    <t>QĐ1246/QĐ-UBND ngày 17/08/2018</t>
  </si>
  <si>
    <t>QĐ 80/QĐ-UBND ngày 18/1/2019</t>
  </si>
  <si>
    <t>UBND phường Thanh Trường</t>
  </si>
  <si>
    <t>UBND phường Mường Thanh</t>
  </si>
  <si>
    <t>UBND phường Noong Bua</t>
  </si>
  <si>
    <t>Trang trí cột đèn trung tâm, phục vụ đại hội đại biểu Đảng bộ tỉnh Điện Biên lần thứ XIII nhiệm kỳ 2015-2020.  </t>
  </si>
  <si>
    <t>QĐ1598/QĐ-UBND ngày 16/12/2016</t>
  </si>
  <si>
    <t>QĐ 357/QĐ-UBND 10/3/2020</t>
  </si>
  <si>
    <t>UBND phường Tân Thanh</t>
  </si>
  <si>
    <t>Đường bê tông tổ dân phố 20, phường Tân Thanh, thành phố ĐBP. </t>
  </si>
  <si>
    <t>QĐ1222/QĐ-UBND ngày 31/10/2014</t>
  </si>
  <si>
    <t>QĐ 66/QĐ-UBND 13/01/2020</t>
  </si>
  <si>
    <t>Sửa chữa chợ trung tâm I phường Tân Thanh thành phố Điện Biên Phủ.  </t>
  </si>
  <si>
    <t>QĐ279/QĐ-UBND ngày 10/4/2017</t>
  </si>
  <si>
    <t>QĐ 1257/QĐ-UBND 29/7/2020</t>
  </si>
  <si>
    <t>Kè chống sạt lở khu tổ dan phố 22, phường Tân Thanh, thành phố Điện Biện Phủ  </t>
  </si>
  <si>
    <t>QĐ69/QĐ-UBND ngày 29/5/2018</t>
  </si>
  <si>
    <t>QĐ 2475/QĐ-UBND 15/12/2020</t>
  </si>
  <si>
    <t>Nâng cấp sửa chữa đường tổ dân phố 1,2 phường Thanh Trường thành phố Điện Biên Phủ</t>
  </si>
  <si>
    <t>QĐ446/QĐ-UBND ngày 04/5/2017</t>
  </si>
  <si>
    <t>QĐ 265/QĐ-UBND 20/2/2020</t>
  </si>
  <si>
    <t>Xây dựng cơ sở hạ tầng để đấu giá quyền sử dụng đất tại điểm trường mầm non cũ bản Huổi Phạ, phường Him Lam, thành phố Điện Biên Phủ</t>
  </si>
  <si>
    <t>QĐ 1930/QĐ-UBND 16/10/2020</t>
  </si>
  <si>
    <t>Nâng cấp, sửa chữa kênh thủy lợi Tà Lèng - phường Noong Bua thành phố Điện Biên Phủ</t>
  </si>
  <si>
    <t>QĐ1380/QĐ-UBND ngày 17/11/2010</t>
  </si>
  <si>
    <t>Phòng Kinh tế</t>
  </si>
  <si>
    <t>QĐ 1255/QĐ-UBND 29/7/2020</t>
  </si>
  <si>
    <t> Kênh mương nội đồng bản Púng Tôm, xã Thanh Minh thành phố ĐBP. </t>
  </si>
  <si>
    <t>QĐ1901a/QĐ-UBND ngày 26/12/2018</t>
  </si>
  <si>
    <t>UBND Thanh Minh</t>
  </si>
  <si>
    <t>QĐ 1482/QĐ-UBND 17/8/2020</t>
  </si>
  <si>
    <t>Rãnh thoát nước, san lấp mặt bằng TDP 16 phường Thanh Bình</t>
  </si>
  <si>
    <t>QĐ1643a/QĐ-UBND ngày 15/11/2019</t>
  </si>
  <si>
    <t>UBND phường Thanh Bình</t>
  </si>
  <si>
    <t>QĐ 2417/QĐ-UBND 08/12/2020</t>
  </si>
  <si>
    <t>Xử lý nạo vét sông Nậm Rốm, phường Thanh Bình, thành phố Điện Biện Phủ  </t>
  </si>
  <si>
    <t>QĐ1038/QĐ-UBND ngày 16/7/2018</t>
  </si>
  <si>
    <t>QĐ 2474/QĐ-UBND 15/12/2020</t>
  </si>
  <si>
    <t>Sửa chữa công viên ven sông Nậm Rốm giai đoạn II</t>
  </si>
  <si>
    <t>QĐ1989a/QĐ-UBND ngày 26/12/2018</t>
  </si>
  <si>
    <t>QĐ 2354/QĐ-UBND 13/8/2021</t>
  </si>
  <si>
    <t>Trồng cây hoa ban trên địa bàn phường Tân Thanh, thành phố Điện Biên Phủ  </t>
  </si>
  <si>
    <t>QĐ1059/QĐ-UBND ngày 20/7/2018</t>
  </si>
  <si>
    <t>QĐ 1982/QĐ-UBND 26/7/2021</t>
  </si>
  <si>
    <t>Đường bê tông tổ 3, 7 phường Him Lam</t>
  </si>
  <si>
    <t>QĐ1993/QĐ-UBND ngày 23/12/2019</t>
  </si>
  <si>
    <t>UBND phường Him Lam</t>
  </si>
  <si>
    <t>QĐ 4171/QĐ-UBND 25/10/2021</t>
  </si>
  <si>
    <t>Kè chống sạt lở suối Ứng Ca giai đoạn 2, phường Nam Thanh, thành phố Điện Biên Phủ. </t>
  </si>
  <si>
    <t>QĐ1516a/QĐ-UBND ngày 27/10/2017</t>
  </si>
  <si>
    <t>UBND phường Nam Thanh</t>
  </si>
  <si>
    <t>QĐ 4265/QĐ-UBND 05/11/2021</t>
  </si>
  <si>
    <t>Nạo vét khu vực rãnh thoát nước khu vực khách sạn quân khu II  </t>
  </si>
  <si>
    <t>QĐ1422/QĐ-UBND ngày 17/10/2019</t>
  </si>
  <si>
    <t>UBND phường thanh Bình</t>
  </si>
  <si>
    <t>QĐ 529/QĐ-UBND 22/03/2021</t>
  </si>
  <si>
    <t>Xây rãnh thoát nước thải và nâng cấp đường bê tông bản Hồng Lứu đến sau tỉnh đội</t>
  </si>
  <si>
    <t>QĐ1244/QĐ-UBND ngày 28/7/2020</t>
  </si>
  <si>
    <t>QĐ 145/QĐ-UBND 25/01/2021</t>
  </si>
  <si>
    <t>Kè chống sạt lở suối Pa Pe giai đoạn 4, phường Thanh Trường, thành phố Điện Biên Phủ</t>
  </si>
  <si>
    <t>QĐ1136a/QĐ-UBND ngày 10/07/2020</t>
  </si>
  <si>
    <t>QĐ 4473/QĐ-UBND 26/11/2021</t>
  </si>
  <si>
    <t>Xây dựng cầu treo bản Him Lam 2, thành phố Điện Biên Phủ.</t>
  </si>
  <si>
    <t>QĐ1382/QĐ-UBND ngày 30/10/2019</t>
  </si>
  <si>
    <t>QĐ 853/QĐ-UBND 22/04/2022</t>
  </si>
  <si>
    <t>Trồng cây hoa ban trên địa bàn phường Nam Thanh và một số tuyến đường trên địa bàn thành phố Điện Biên Phủ</t>
  </si>
  <si>
    <t>QĐ1025/QĐ-UBND ngày 09/07/2018</t>
  </si>
  <si>
    <t>Phòng Quản lý đô thị</t>
  </si>
  <si>
    <t>QĐ 2487/QĐ-UBND 13/10/2022</t>
  </si>
  <si>
    <t>Đường nối tiếp đường Nà Ngám 2 - Huổi Hộc, xã Nà Nhạn</t>
  </si>
  <si>
    <t>QĐ1522/QĐ-UBND ngày 21/08/2020</t>
  </si>
  <si>
    <t>UBND xã Nà Nhạn</t>
  </si>
  <si>
    <t>QĐ 2252/QĐ-UBND 26/8/2022</t>
  </si>
  <si>
    <t>Kênh mương nội đồng tổ dân phố 11, phường phường Thanh Trường</t>
  </si>
  <si>
    <t>QĐ1906/QĐ-UBND ngày 20/12/2019</t>
  </si>
  <si>
    <t>QĐ 2253/QĐ-UBND 26/8/2022</t>
  </si>
  <si>
    <t>Kênh mương nội đồng bản Na Lanh, phường Thanh Trường, thành phố Điện Biên Phủ</t>
  </si>
  <si>
    <t>QĐ1903a/QĐ-UBND ngày 20/12/2019</t>
  </si>
  <si>
    <t>QĐ 2566/QĐ-UBND 07/11/2022</t>
  </si>
  <si>
    <t>Trồng cây hoa ban trên địa bàn thành phố, năm 2019</t>
  </si>
  <si>
    <t>QĐ1903a/QĐ-UBND ngày 26/12/2018</t>
  </si>
  <si>
    <t>QĐ 2660/QĐ-UBND 22/11/2022</t>
  </si>
  <si>
    <t>Kè chống sạt lở bản Che Phai, phường Thanh Trường, thành phố Điện Biên Phủ</t>
  </si>
  <si>
    <t>QĐ1513/QĐ-UBND ngày 30/10/2019</t>
  </si>
  <si>
    <t>QĐ 952/QĐ-UBND 14/7/2023</t>
  </si>
  <si>
    <t>Đường bê tông rãnh thoát nước tổ dân phố 12 phường Nam Thanh</t>
  </si>
  <si>
    <t>QĐ1966a/QĐ-UBND ngày 20/12/2017</t>
  </si>
  <si>
    <t>QĐ 950/QĐ-UBND 14/7/2023</t>
  </si>
  <si>
    <t>Cải tạo, nâng cấp đường, rãnh tổ dân phố 18 phường Tân Thanh</t>
  </si>
  <si>
    <t>QĐ1892a/QĐ-UBND ngày 21/12/2018</t>
  </si>
  <si>
    <t>QĐ 9401/QĐ-UBND 12/4/2023</t>
  </si>
  <si>
    <t>Cải tạo, nâng cấp DPC đường Trần Đăng Ninh, thành phố Điện Biên Phủ</t>
  </si>
  <si>
    <t>QĐ1808/QĐ-UBND ngày 07/12/2018</t>
  </si>
  <si>
    <t>Phòng Quản lý đô thị thành phố</t>
  </si>
  <si>
    <t>QĐ 896/QĐ-UBND 30/6/2023</t>
  </si>
  <si>
    <t>Sửa chữa, nâng cấp đường bê tông TDP 12 Tân Thanh</t>
  </si>
  <si>
    <t>QĐ1971a/QĐ-UBND ngày 21/12/2017</t>
  </si>
  <si>
    <t>QĐ 1117/QĐ-UBND 08/8/2023</t>
  </si>
  <si>
    <t>Kè chống sạt lở suối Ứng Ca, phường Nam Thanh thành phố Điện Biên Phủ </t>
  </si>
  <si>
    <t>QĐ1377a/QĐ-UBND ngày 21/09/2017</t>
  </si>
  <si>
    <t>QĐ 37/QĐ-UBND 12/01/2023</t>
  </si>
  <si>
    <t>Kè suối Nậm Cọ phường Thanh Trường (Bờ trái).</t>
  </si>
  <si>
    <t>QĐ2744/QĐ-UBND ngày 30/12/2020</t>
  </si>
  <si>
    <t>QĐ 598/QĐ-UBND 24/03/2024</t>
  </si>
  <si>
    <t>Sửa chữa trụ sở làm việc UBND phường Thanh Trường</t>
  </si>
  <si>
    <t>QĐ2733/QĐ-UBND ngày 30/12/2020</t>
  </si>
  <si>
    <t>QĐ 886/QĐ-UBND 20/5/2024</t>
  </si>
  <si>
    <t>QĐ 1039/QĐ-UBND 12/6/2024</t>
  </si>
  <si>
    <t>QĐ 1125/QĐ-UBND 26/6/2024</t>
  </si>
  <si>
    <t>Sửa chữa, kè lại sạt lở vỉa hè đường Nguyễn Chí Thanh Khu vực mương D3, tổ dân phố 6, phường Mường Thanh </t>
  </si>
  <si>
    <t>QĐ1894/QĐ-UBND ngày 18/12/2019</t>
  </si>
  <si>
    <t>QĐ 1145/QĐ-UBND 28/6/2024</t>
  </si>
  <si>
    <t>Nâng cấp đường nước sinh hoạt bản Pa Pốm, xã Thanh Minh  </t>
  </si>
  <si>
    <t>QĐ1719/QĐ-UBND ngày 01/8/2022</t>
  </si>
  <si>
    <t>QĐ 1554/QĐ-UBND 01/8/2024</t>
  </si>
  <si>
    <t>Đường điện sinh hoạt bản Co Líu, xã Mường Phăng  </t>
  </si>
  <si>
    <t>QĐ2728/QĐ-UBND ngày 30/12/2020</t>
  </si>
  <si>
    <t>UBND xã Mường Phăng</t>
  </si>
  <si>
    <t>QĐ 1559/QĐ-UBND 01/8/2024</t>
  </si>
  <si>
    <t>QĐ 1629/QĐ-UBND 27/8/2024</t>
  </si>
  <si>
    <t>QĐ 1656/QĐ-UBND 06/9/2024</t>
  </si>
  <si>
    <t>Đường giao thông bản Nà Láo, xã Nà Tấu</t>
  </si>
  <si>
    <t>QĐ1716/QĐ-UBND ngày 01/8/2022</t>
  </si>
  <si>
    <t>QĐ 1633/QĐ-UBND 28/8/2024</t>
  </si>
  <si>
    <t>Sửa chữa trụ sở làm việc UBND phường Nam Thanh</t>
  </si>
  <si>
    <t>QĐ4740/QĐ-UBND ngày 14/12/2021</t>
  </si>
  <si>
    <t>QĐ 1704/QĐ-UBND ngày 12/09/2024</t>
  </si>
  <si>
    <t>QĐ 1676/QĐ-UBND ngày 09/09/2024</t>
  </si>
  <si>
    <t>QĐ 1989/QĐ-UBND ngày 21/10/2024</t>
  </si>
  <si>
    <t>Kè chống sạt lở mố cầu treo tổ dân phố 1, xã Thanh Minh</t>
  </si>
  <si>
    <t>QĐ1619a/QĐ-UBND ngày 13/11/2019</t>
  </si>
  <si>
    <t>QĐ 2018/QĐ-UBND ngày 24/10/2024</t>
  </si>
  <si>
    <t>QĐ 2037/QĐ-UBND ngày 25/10/2025</t>
  </si>
  <si>
    <t>QĐ 2079/QĐ-UBND ngày 30/10/2024</t>
  </si>
  <si>
    <t>Đường nội bản Che Căn, xã Mường Phăng</t>
  </si>
  <si>
    <t>QĐ1724/QĐ-UBND ngày 01/8/2022</t>
  </si>
  <si>
    <t>QĐ 2102/QĐ-UBND ngày 31/10/2024</t>
  </si>
  <si>
    <t>a</t>
  </si>
  <si>
    <t>b</t>
  </si>
  <si>
    <t>DỰ ÁN KHỞI CÔNG MỚI</t>
  </si>
  <si>
    <t>Ghi chú 1</t>
  </si>
  <si>
    <t>Tiếp tục đầu tư nguồn sử dụng đất năm 2025</t>
  </si>
  <si>
    <t>Tiếp tục đưa vào  DM GĐ2026-2030 (70% Tỉnh QL)</t>
  </si>
  <si>
    <t>Tiếp tục đầu tư nguồn 30% TPQL năm 2025</t>
  </si>
  <si>
    <t>Tiếp tục đưa vào  DM GĐ2026-2030 (NSĐP 30% TP quản lý)</t>
  </si>
  <si>
    <t>Tiếp tục đưa vào  DM GĐ2026-2030 (MTQG)</t>
  </si>
  <si>
    <t>Ko đưa vào GĐ2026-2030</t>
  </si>
  <si>
    <t>Tiếp tục đưa vào  DM GĐ2026-2030 70% Tỉnh QL)</t>
  </si>
  <si>
    <t>Tiếp tục đưa vào  DM GĐ2026-2030 (NSTW)</t>
  </si>
  <si>
    <t>Tổ 4, Tổ 6 xác nhập (tiếp tục đưa vào ĐTC GĐ2026-2030, nguồn SDĐ TP); nhà đã xuống cấp chưa được đầu tư nâng cấp sửa chữa</t>
  </si>
  <si>
    <t>Vẫn tiếp tục đưa vào DM đầu tư năm 2025</t>
  </si>
  <si>
    <t>Đã có đất, chưa đc đầu tư</t>
  </si>
  <si>
    <t>Xác nhập về Phường Thanh Bình; nhà đã xuống cấp chưa được đầu tư nâng cấp sửa chữa</t>
  </si>
  <si>
    <t>Ý kiến Ban Kinh tế là ko nên đưa ra khỏi GĐ, lý do chưa hợp lý</t>
  </si>
  <si>
    <t>Ban  QLDA</t>
  </si>
  <si>
    <t>Điểm trường Bản Nghịu, trường mầm non số 1 Pá Khoang</t>
  </si>
  <si>
    <t>Số 1874/QĐ-UBND ngày 02/10/2024</t>
  </si>
  <si>
    <t>BIỂU ĐIỀU CHỈNH KẾ HOẠCH ĐẦU TƯ CÔNG VỐN NGÂN SÁCH NHÀ NƯỚC NĂM 2024, THÀNH PHỐ ĐIỆN BIÊN PHỦ</t>
  </si>
  <si>
    <t>(Kèm theo Tờ trình số             /TTr-UBND  ngày       tháng        năm 2024 của UBND thành phố Điện Biên Phủ)</t>
  </si>
  <si>
    <t>Chủ đầu tư</t>
  </si>
  <si>
    <t>Kế hoạch 5 năm giai đoạn 2021-2025 (Theo Nghị quyết số 27/NQ-HĐND ngày 16/12/2023)</t>
  </si>
  <si>
    <t>Kế hoạch 5 năm giai đoạn 2021-2025 (Theo Nghị quyết số 09/NQ-HĐND ngày 16/12/2023)</t>
  </si>
  <si>
    <t>Kế hoạch 2024</t>
  </si>
  <si>
    <t>Điều chỉnh</t>
  </si>
  <si>
    <t>Kế hoạch 2024 sau điều chỉnh</t>
  </si>
  <si>
    <t>Kế hoạch vốn</t>
  </si>
  <si>
    <t>Ước giải ngân đến hết năm 2022</t>
  </si>
  <si>
    <t>Nguồn thu  sử dụng đất</t>
  </si>
  <si>
    <t>Số đã giải ngân thanh toán đến thời điểm bc</t>
  </si>
  <si>
    <t>Kế hoạch vốn đã điều hành thực tế</t>
  </si>
  <si>
    <t>UBND xã Nà Tấu</t>
  </si>
  <si>
    <t>2296/QĐ-UBND, ngày 26/11/2020</t>
  </si>
  <si>
    <t>Lồng ghếp vốn sự nghiệp 1,3 tỷ</t>
  </si>
  <si>
    <t>Nạo vét rãnh thoát nước và lát vỉa hè, chỉnh trang đô thị đường Trường Chinh và đường Hoàng Văn Thái</t>
  </si>
  <si>
    <t>795/QĐ-UBND; 26/4/2021</t>
  </si>
  <si>
    <t>Lồng ghép vốn SN 1ty, đã HT hết nhu cầu vốn</t>
  </si>
  <si>
    <t>Lồng ghép vốn sự nghiệp 1 tỷ</t>
  </si>
  <si>
    <t>Lồng ghép vốn SN 500 triệu</t>
  </si>
  <si>
    <t>Lồng ghép vốn CĐNSĐP tỉnh quản lý 6 tỷ</t>
  </si>
  <si>
    <t>Lồng ghép vốn CĐNSĐP tỉnh quản lý 10 tỷ</t>
  </si>
  <si>
    <t>Chưa mở mã</t>
  </si>
  <si>
    <t>2721/QĐ-UBND; 08//12/2022</t>
  </si>
  <si>
    <t>Nhân dân đóng góp 150 triệu</t>
  </si>
  <si>
    <t>2718/QĐ-UBND; 06//12/2022</t>
  </si>
  <si>
    <t>Nhân dân đóng góp 430 triệu</t>
  </si>
  <si>
    <t>Dự án khởi công mới 2024</t>
  </si>
  <si>
    <t>Xây dựng nhà văn hóa bản Vang xã Pá Khoang</t>
  </si>
  <si>
    <t>UBND xã Pá Khoang</t>
  </si>
  <si>
    <t>614/QĐ-UBND ngày 23/5/2023</t>
  </si>
  <si>
    <t>Xây dựng nhà văn hóa bản Pú Sung xã Pá Khoang</t>
  </si>
  <si>
    <t>613/QĐ-UBND ngày 22/5/2023</t>
  </si>
  <si>
    <t>Biểu số 02</t>
  </si>
  <si>
    <t>ĐTC</t>
  </si>
  <si>
    <t>(Kèm theo Tờ trình số         /TTr-UBND ngày        tháng     năm 2024 của UBND thành phố Điện Biên Phủ)</t>
  </si>
  <si>
    <t>Đã có DM trong ĐTC GĐ2021-2025</t>
  </si>
  <si>
    <t>Nguồn</t>
  </si>
  <si>
    <t>Ghi chú2 (Qto)</t>
  </si>
  <si>
    <t>Ghi chú3</t>
  </si>
  <si>
    <t>Trùng DM ĐTC 12</t>
  </si>
  <si>
    <t>Trùng DM ĐTC 13</t>
  </si>
  <si>
    <t>Trùng DM ĐTC 1</t>
  </si>
  <si>
    <t>Không còn nhu cầu vốn</t>
  </si>
  <si>
    <t>Trùng DM ĐTC 2</t>
  </si>
  <si>
    <t>Nâng cấp đường nội đồng bản Púng tôm, xã Thanh Minh</t>
  </si>
  <si>
    <t>Trùng DM ĐTC 3</t>
  </si>
  <si>
    <t>Trùng DM ĐTC 4</t>
  </si>
  <si>
    <t>Trùng DM ĐTC 5</t>
  </si>
  <si>
    <t>Trùng DM ĐTC 6</t>
  </si>
  <si>
    <t>Trùng DM ĐTC 7</t>
  </si>
  <si>
    <t>Trùng DM ĐTC 8</t>
  </si>
  <si>
    <t>Trùng DM ĐTC 9</t>
  </si>
  <si>
    <t>Trùng DM ĐTC 10</t>
  </si>
  <si>
    <t>Trùng DM ĐTC 11</t>
  </si>
  <si>
    <t>Các hạng mục phụ trợ Trường tiểu học số 1 xã Pá Khoang</t>
  </si>
  <si>
    <t>1846a/QĐ-UBND ngày 12/7/2021</t>
  </si>
  <si>
    <t>Cải tạo, sửa chữa trường tiểu học Tô Vĩnh Diện, thành phố Điện Biên Phủ.</t>
  </si>
  <si>
    <t>2732/QĐ-UBND ngày 30/12/2020</t>
  </si>
  <si>
    <t xml:space="preserve">Đường bê tông nội đồng bản Khá, phường Nam Thanh, thành phố Điện Biên Phủ </t>
  </si>
  <si>
    <t>NSTP</t>
  </si>
  <si>
    <t>2821/QĐ-UBND ngày 31/12/2020</t>
  </si>
  <si>
    <t>Đường giao thông bản Phiêng Ban, xã Nà Tấu</t>
  </si>
  <si>
    <t>NTM</t>
  </si>
  <si>
    <t>1720/QĐ-UBND ngày 01/8/2022</t>
  </si>
  <si>
    <t>Đường nội đồng Nà Ngám 1, 2, xã Nà Nhạn</t>
  </si>
  <si>
    <t>1718/QĐ-UBND ngày 01/8/2022</t>
  </si>
  <si>
    <t>Kiên cố hóa kênh mương nội đồng bản Nà Nhạn 1, 2 xã Nà Nhạn</t>
  </si>
  <si>
    <t>4735/QĐ-UBND ngày 14/12/2021</t>
  </si>
  <si>
    <t>Đường giao thông bản Huổi Hẹ xã Nà Nhạn</t>
  </si>
  <si>
    <t>1722/QĐ-UBND ngày 01/8/2022</t>
  </si>
  <si>
    <t>QĐ 2186/QĐ-UBND ngày 13/11/2024</t>
  </si>
  <si>
    <t>QĐ 2175/QĐ-UBND ngày 12/11/2024</t>
  </si>
  <si>
    <t>QĐ 2225/QĐ-UBND ngày 18/11/2024</t>
  </si>
  <si>
    <t>QĐ 2226/QĐ-UBND ngày 18/11/2024</t>
  </si>
  <si>
    <t>QĐ 2227/QĐ-UBND ngày 18/11/2024</t>
  </si>
  <si>
    <t>QĐ 2228/QĐ-UBND ngày 18/11/2024</t>
  </si>
  <si>
    <t>QĐ 2229/QĐ-UBND ngày 18/11/2024</t>
  </si>
  <si>
    <t>QĐ 2230/QĐ-UBND ngày 18/11/2024</t>
  </si>
  <si>
    <t>QĐ 2231/QĐ-UBND ngày 18/11/2024</t>
  </si>
  <si>
    <t>QĐ 2232/QĐ-UBND ngày 18/11/2024</t>
  </si>
  <si>
    <t>QĐ 2234/QĐ-UBND ngày 18/11/2024</t>
  </si>
  <si>
    <t>QĐ 2235/QĐ-UBND ngày 18/11/2024</t>
  </si>
  <si>
    <r>
      <t xml:space="preserve">Lũy kế đã giải ngân thanh toán trong giai đoạn </t>
    </r>
    <r>
      <rPr>
        <b/>
        <sz val="20"/>
        <color rgb="FFFF0000"/>
        <rFont val="Times New Roman"/>
        <family val="1"/>
      </rPr>
      <t>đến ngày 13/11/2024</t>
    </r>
  </si>
  <si>
    <t>Số còn lại không đề thanh toán khối lượng công việc đã hoàn thành</t>
  </si>
  <si>
    <t>Các dự án hoàn thành năm 2023</t>
  </si>
  <si>
    <t>Số còn lại không đề nghị điều chỉnh giảm để hoàn ứng NS tỉnh (dự kiến thu được tiền từ tiền đấu giá đất 15 lô khu 3,2h thực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</si>
</sst>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 _₫_-;\-* #,##0.00\ _₫_-;_-* &quot;-&quot;??\ _₫_-;_-@_-"/>
    <numFmt numFmtId="165" formatCode="_(* #,##0_);_(* \(#,##0\);_(* &quot;-&quot;??_);_(@_)"/>
    <numFmt numFmtId="166" formatCode="_-* #,##0\ _₫_-;\-* #,##0\ _₫_-;_-* &quot;-&quot;??\ _₫_-;_-@_-"/>
    <numFmt numFmtId="167" formatCode="_-* #,##0_-;\-* #,##0_-;_-* &quot;-&quot;??_-;_-@_-"/>
  </numFmts>
  <fonts count="90">
    <font>
      <sz val="11"/>
      <color theme="1"/>
      <name val="Calibri"/>
      <family val="2"/>
      <scheme val="minor"/>
    </font>
    <font>
      <sz val="10"/>
      <name val="Arial"/>
      <family val="2"/>
    </font>
    <font>
      <sz val="11"/>
      <color indexed="8"/>
      <name val="Calibri"/>
      <family val="2"/>
    </font>
    <font>
      <sz val="11"/>
      <color indexed="8"/>
      <name val="Calibri"/>
      <family val="2"/>
      <charset val="163"/>
    </font>
    <font>
      <sz val="11"/>
      <color theme="1"/>
      <name val="Calibri"/>
      <family val="2"/>
      <scheme val="minor"/>
    </font>
    <font>
      <sz val="14"/>
      <name val="Times New Roman"/>
      <family val="1"/>
    </font>
    <font>
      <sz val="25"/>
      <name val="Times New Roman"/>
      <family val="1"/>
    </font>
    <font>
      <sz val="20"/>
      <name val="Times New Roman"/>
      <family val="1"/>
    </font>
    <font>
      <b/>
      <sz val="23"/>
      <name val="Times New Roman"/>
      <family val="1"/>
    </font>
    <font>
      <b/>
      <sz val="26"/>
      <name val="Times New Roman"/>
      <family val="1"/>
    </font>
    <font>
      <i/>
      <sz val="25"/>
      <name val="Times New Roman"/>
      <family val="1"/>
    </font>
    <font>
      <sz val="23"/>
      <name val="Times New Roman"/>
      <family val="1"/>
    </font>
    <font>
      <b/>
      <sz val="28"/>
      <name val="Times New Roman"/>
      <family val="1"/>
    </font>
    <font>
      <b/>
      <sz val="25"/>
      <name val="Times New Roman"/>
      <family val="1"/>
    </font>
    <font>
      <sz val="28"/>
      <name val="Times New Roman"/>
      <family val="1"/>
    </font>
    <font>
      <sz val="18"/>
      <name val="Times New Roman"/>
      <family val="1"/>
    </font>
    <font>
      <sz val="10"/>
      <name val="Helv"/>
      <family val="2"/>
    </font>
    <font>
      <sz val="12"/>
      <name val=".VnTime"/>
      <family val="2"/>
    </font>
    <font>
      <b/>
      <sz val="20"/>
      <name val="Times New Roman"/>
      <family val="1"/>
    </font>
    <font>
      <sz val="16"/>
      <name val="Times New Roman"/>
      <family val="1"/>
    </font>
    <font>
      <sz val="26"/>
      <name val="Times New Roman"/>
      <family val="1"/>
    </font>
    <font>
      <i/>
      <sz val="14"/>
      <name val="Times New Roman"/>
      <family val="1"/>
    </font>
    <font>
      <b/>
      <i/>
      <sz val="14"/>
      <name val="Times New Roman"/>
      <family val="1"/>
    </font>
    <font>
      <b/>
      <i/>
      <sz val="25"/>
      <name val="Times New Roman"/>
      <family val="1"/>
    </font>
    <font>
      <b/>
      <sz val="18"/>
      <name val="Times New Roman"/>
      <family val="1"/>
    </font>
    <font>
      <i/>
      <sz val="28"/>
      <name val="Times New Roman"/>
      <family val="1"/>
    </font>
    <font>
      <b/>
      <sz val="14"/>
      <name val="Times New Roman"/>
      <family val="1"/>
    </font>
    <font>
      <b/>
      <sz val="27"/>
      <name val="Times New Roman"/>
      <family val="1"/>
    </font>
    <font>
      <sz val="27"/>
      <name val="Times New Roman"/>
      <family val="1"/>
    </font>
    <font>
      <b/>
      <sz val="16"/>
      <name val="Times New Roman"/>
      <family val="1"/>
    </font>
    <font>
      <i/>
      <sz val="26"/>
      <name val="Times New Roman"/>
      <family val="1"/>
    </font>
    <font>
      <i/>
      <sz val="20"/>
      <name val="Times New Roman"/>
      <family val="1"/>
    </font>
    <font>
      <sz val="28"/>
      <color indexed="10"/>
      <name val="Times New Roman"/>
      <family val="1"/>
    </font>
    <font>
      <sz val="25"/>
      <color indexed="10"/>
      <name val="Times New Roman"/>
      <family val="1"/>
    </font>
    <font>
      <sz val="20"/>
      <color rgb="FFFF0000"/>
      <name val="Times New Roman"/>
      <family val="1"/>
    </font>
    <font>
      <sz val="23"/>
      <color rgb="FFFF0000"/>
      <name val="Times New Roman"/>
      <family val="1"/>
    </font>
    <font>
      <sz val="18"/>
      <color rgb="FFFF0000"/>
      <name val="Times New Roman"/>
      <family val="1"/>
    </font>
    <font>
      <sz val="28"/>
      <color rgb="FFFF0000"/>
      <name val="Times New Roman"/>
      <family val="1"/>
    </font>
    <font>
      <sz val="14"/>
      <color rgb="FFFF0000"/>
      <name val="Times New Roman"/>
      <family val="1"/>
    </font>
    <font>
      <i/>
      <sz val="25"/>
      <color rgb="FFFF0000"/>
      <name val="Times New Roman"/>
      <family val="1"/>
    </font>
    <font>
      <sz val="25"/>
      <color rgb="FFFF0000"/>
      <name val="Times New Roman"/>
      <family val="1"/>
    </font>
    <font>
      <i/>
      <sz val="26"/>
      <color rgb="FFFF0000"/>
      <name val="Times New Roman"/>
      <family val="1"/>
    </font>
    <font>
      <b/>
      <sz val="20"/>
      <color rgb="FFFF0000"/>
      <name val="Times New Roman"/>
      <family val="1"/>
    </font>
    <font>
      <b/>
      <sz val="16"/>
      <color rgb="FFFF0000"/>
      <name val="Times New Roman"/>
      <family val="1"/>
    </font>
    <font>
      <b/>
      <sz val="25"/>
      <color rgb="FFFF0000"/>
      <name val="Times New Roman"/>
      <family val="1"/>
    </font>
    <font>
      <b/>
      <sz val="27"/>
      <color rgb="FFFF0000"/>
      <name val="Times New Roman"/>
      <family val="1"/>
    </font>
    <font>
      <b/>
      <sz val="23"/>
      <color rgb="FFFF0000"/>
      <name val="Times New Roman"/>
      <family val="1"/>
    </font>
    <font>
      <b/>
      <sz val="28"/>
      <color rgb="FFFF0000"/>
      <name val="Times New Roman"/>
      <family val="1"/>
    </font>
    <font>
      <b/>
      <sz val="26"/>
      <color rgb="FFFF0000"/>
      <name val="Times New Roman"/>
      <family val="1"/>
    </font>
    <font>
      <sz val="9"/>
      <color indexed="81"/>
      <name val="Tahoma"/>
      <family val="2"/>
    </font>
    <font>
      <b/>
      <sz val="9"/>
      <color indexed="81"/>
      <name val="Tahoma"/>
      <family val="2"/>
    </font>
    <font>
      <sz val="14"/>
      <color indexed="81"/>
      <name val="Tahoma"/>
      <family val="2"/>
    </font>
    <font>
      <sz val="12"/>
      <color indexed="81"/>
      <name val="Tahoma"/>
      <family val="2"/>
    </font>
    <font>
      <sz val="8"/>
      <name val="Calibri"/>
      <family val="2"/>
      <scheme val="minor"/>
    </font>
    <font>
      <i/>
      <sz val="18"/>
      <name val="Times New Roman"/>
      <family val="1"/>
    </font>
    <font>
      <b/>
      <sz val="22"/>
      <name val="Times New Roman"/>
      <family val="1"/>
    </font>
    <font>
      <sz val="22"/>
      <name val="Times New Roman"/>
      <family val="1"/>
    </font>
    <font>
      <b/>
      <i/>
      <sz val="22"/>
      <name val="Times New Roman"/>
      <family val="1"/>
    </font>
    <font>
      <sz val="20"/>
      <color indexed="81"/>
      <name val="Times New Roman"/>
      <family val="1"/>
    </font>
    <font>
      <sz val="11"/>
      <name val="Calibri"/>
      <family val="2"/>
      <scheme val="minor"/>
    </font>
    <font>
      <i/>
      <sz val="18"/>
      <name val="Times New Roman"/>
      <family val="1"/>
      <charset val="163"/>
    </font>
    <font>
      <sz val="18"/>
      <name val="Times New Roman"/>
      <family val="1"/>
      <charset val="163"/>
    </font>
    <font>
      <b/>
      <sz val="20"/>
      <name val="Times New Roman"/>
      <family val="1"/>
      <charset val="163"/>
    </font>
    <font>
      <b/>
      <sz val="20"/>
      <color rgb="FFFF0000"/>
      <name val="Times New Roman"/>
      <family val="1"/>
      <charset val="163"/>
    </font>
    <font>
      <b/>
      <sz val="25"/>
      <name val="Times New Roman"/>
      <family val="1"/>
      <charset val="163"/>
    </font>
    <font>
      <b/>
      <sz val="11"/>
      <name val="Calibri"/>
      <family val="2"/>
      <charset val="163"/>
      <scheme val="minor"/>
    </font>
    <font>
      <sz val="28"/>
      <name val="Calibri"/>
      <family val="2"/>
      <scheme val="minor"/>
    </font>
    <font>
      <sz val="18"/>
      <name val="Calibri"/>
      <family val="2"/>
      <charset val="163"/>
      <scheme val="minor"/>
    </font>
    <font>
      <b/>
      <i/>
      <sz val="23"/>
      <name val="Times New Roman"/>
      <family val="1"/>
    </font>
    <font>
      <b/>
      <sz val="18"/>
      <color rgb="FFFF0000"/>
      <name val="Times New Roman"/>
      <family val="1"/>
    </font>
    <font>
      <i/>
      <sz val="23"/>
      <name val="Times New Roman"/>
      <family val="1"/>
    </font>
    <font>
      <sz val="18"/>
      <color rgb="FFFF0000"/>
      <name val="Times New Roman"/>
      <family val="1"/>
      <charset val="163"/>
    </font>
    <font>
      <sz val="11"/>
      <color rgb="FFFF0000"/>
      <name val="Calibri"/>
      <family val="2"/>
      <scheme val="minor"/>
    </font>
    <font>
      <b/>
      <sz val="23"/>
      <name val="Times New Roman"/>
      <family val="1"/>
      <charset val="163"/>
    </font>
    <font>
      <sz val="26"/>
      <color rgb="FFFF0000"/>
      <name val="Times New Roman"/>
      <family val="1"/>
      <charset val="163"/>
    </font>
    <font>
      <sz val="20"/>
      <color rgb="FFFF0000"/>
      <name val="Times New Roman"/>
      <family val="1"/>
      <charset val="163"/>
    </font>
    <font>
      <sz val="23"/>
      <color rgb="FFFF0000"/>
      <name val="Times New Roman"/>
      <family val="1"/>
      <charset val="163"/>
    </font>
    <font>
      <sz val="11"/>
      <color rgb="FFFF0000"/>
      <name val="Calibri"/>
      <family val="2"/>
      <charset val="163"/>
      <scheme val="minor"/>
    </font>
    <font>
      <i/>
      <sz val="24"/>
      <name val="Times New Roman"/>
      <family val="1"/>
    </font>
    <font>
      <sz val="24"/>
      <name val="Times New Roman"/>
      <family val="1"/>
    </font>
    <font>
      <b/>
      <sz val="24"/>
      <name val="Times New Roman"/>
      <family val="1"/>
    </font>
    <font>
      <b/>
      <i/>
      <sz val="24"/>
      <name val="Times New Roman"/>
      <family val="1"/>
    </font>
    <font>
      <sz val="23"/>
      <name val="Times New Roman"/>
      <family val="1"/>
      <charset val="163"/>
    </font>
    <font>
      <i/>
      <sz val="23"/>
      <name val="Times New Roman"/>
      <family val="1"/>
      <charset val="163"/>
    </font>
    <font>
      <sz val="28"/>
      <color rgb="FFFF0000"/>
      <name val="Calibri"/>
      <family val="2"/>
      <scheme val="minor"/>
    </font>
    <font>
      <b/>
      <sz val="20"/>
      <name val="Calibri"/>
      <family val="2"/>
      <charset val="163"/>
      <scheme val="minor"/>
    </font>
    <font>
      <sz val="23"/>
      <name val="Calibri"/>
      <family val="2"/>
      <charset val="163"/>
      <scheme val="minor"/>
    </font>
    <font>
      <sz val="20"/>
      <name val="Calibri"/>
      <family val="2"/>
      <scheme val="minor"/>
    </font>
    <font>
      <sz val="20"/>
      <name val="Calibri"/>
      <family val="2"/>
      <charset val="163"/>
      <scheme val="minor"/>
    </font>
    <font>
      <sz val="23"/>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164" fontId="4" fillId="0" borderId="0" applyFont="0" applyFill="0" applyBorder="0" applyAlignment="0" applyProtection="0"/>
    <xf numFmtId="0" fontId="16" fillId="0" borderId="0"/>
    <xf numFmtId="0" fontId="17" fillId="0" borderId="0"/>
    <xf numFmtId="0" fontId="1" fillId="0" borderId="0"/>
    <xf numFmtId="0" fontId="17" fillId="0" borderId="0"/>
    <xf numFmtId="164" fontId="2" fillId="0" borderId="0" applyFont="0" applyFill="0" applyBorder="0" applyAlignment="0" applyProtection="0"/>
    <xf numFmtId="0" fontId="1" fillId="0" borderId="0"/>
    <xf numFmtId="164" fontId="2" fillId="0" borderId="0" applyFont="0" applyFill="0" applyBorder="0" applyAlignment="0" applyProtection="0"/>
    <xf numFmtId="9" fontId="4" fillId="0" borderId="0" applyFont="0" applyFill="0" applyBorder="0" applyAlignment="0" applyProtection="0"/>
    <xf numFmtId="164" fontId="2" fillId="0" borderId="0" applyFont="0" applyFill="0" applyBorder="0" applyAlignment="0" applyProtection="0"/>
  </cellStyleXfs>
  <cellXfs count="574">
    <xf numFmtId="0" fontId="0" fillId="0" borderId="0" xfId="0"/>
    <xf numFmtId="166" fontId="7" fillId="0" borderId="1" xfId="10" quotePrefix="1" applyNumberFormat="1" applyFont="1" applyFill="1" applyBorder="1" applyAlignment="1">
      <alignment horizontal="center" vertical="center" wrapText="1"/>
    </xf>
    <xf numFmtId="166" fontId="5" fillId="0" borderId="0" xfId="10" quotePrefix="1" applyNumberFormat="1" applyFont="1" applyFill="1" applyBorder="1" applyAlignment="1">
      <alignment horizontal="center" vertical="center" wrapText="1"/>
    </xf>
    <xf numFmtId="3" fontId="15" fillId="0" borderId="1" xfId="10" applyNumberFormat="1" applyFont="1" applyFill="1" applyBorder="1" applyAlignment="1">
      <alignment horizontal="center" vertical="center" wrapText="1"/>
    </xf>
    <xf numFmtId="165" fontId="11" fillId="0" borderId="1" xfId="10" quotePrefix="1" applyNumberFormat="1" applyFont="1" applyFill="1" applyBorder="1" applyAlignment="1">
      <alignment horizontal="left" vertical="center" wrapText="1"/>
    </xf>
    <xf numFmtId="1" fontId="15" fillId="0" borderId="1" xfId="10" quotePrefix="1" applyNumberFormat="1" applyFont="1" applyFill="1" applyBorder="1" applyAlignment="1">
      <alignment horizontal="center" vertical="center" wrapText="1"/>
    </xf>
    <xf numFmtId="166" fontId="5" fillId="0" borderId="0" xfId="10" applyNumberFormat="1" applyFont="1" applyFill="1" applyAlignment="1">
      <alignment horizontal="center" vertical="center"/>
    </xf>
    <xf numFmtId="166" fontId="5" fillId="0" borderId="0" xfId="10" applyNumberFormat="1" applyFont="1" applyFill="1" applyBorder="1" applyAlignment="1">
      <alignment horizontal="center" vertical="center"/>
    </xf>
    <xf numFmtId="166" fontId="8" fillId="0" borderId="0" xfId="10" quotePrefix="1" applyNumberFormat="1" applyFont="1" applyFill="1" applyBorder="1" applyAlignment="1">
      <alignment horizontal="center" vertical="center" wrapText="1"/>
    </xf>
    <xf numFmtId="1" fontId="5" fillId="0" borderId="0" xfId="1" applyNumberFormat="1" applyFont="1" applyAlignment="1">
      <alignment horizontal="center" vertical="center"/>
    </xf>
    <xf numFmtId="1" fontId="5" fillId="0" borderId="0" xfId="1" applyNumberFormat="1" applyFont="1" applyAlignment="1">
      <alignment vertical="center" wrapText="1"/>
    </xf>
    <xf numFmtId="1" fontId="5" fillId="0" borderId="0" xfId="1" applyNumberFormat="1" applyFont="1" applyAlignment="1">
      <alignment horizontal="center" vertical="center" wrapText="1"/>
    </xf>
    <xf numFmtId="1" fontId="18" fillId="0" borderId="0" xfId="1" applyNumberFormat="1" applyFont="1" applyAlignment="1">
      <alignment horizontal="center" vertical="center"/>
    </xf>
    <xf numFmtId="1" fontId="6" fillId="0" borderId="0" xfId="1" applyNumberFormat="1" applyFont="1" applyAlignment="1">
      <alignment vertical="center"/>
    </xf>
    <xf numFmtId="1" fontId="5" fillId="0" borderId="0" xfId="1" applyNumberFormat="1" applyFont="1" applyAlignment="1">
      <alignment vertical="center"/>
    </xf>
    <xf numFmtId="1" fontId="9" fillId="0" borderId="0" xfId="1" applyNumberFormat="1" applyFont="1" applyAlignment="1">
      <alignment horizontal="center" vertical="center" wrapText="1"/>
    </xf>
    <xf numFmtId="1" fontId="6" fillId="0" borderId="0" xfId="1" applyNumberFormat="1" applyFont="1" applyAlignment="1">
      <alignment vertical="center" wrapText="1"/>
    </xf>
    <xf numFmtId="1" fontId="20" fillId="0" borderId="0" xfId="1" applyNumberFormat="1" applyFont="1" applyAlignment="1">
      <alignment vertical="center" wrapText="1"/>
    </xf>
    <xf numFmtId="1" fontId="30" fillId="0" borderId="0" xfId="1" applyNumberFormat="1" applyFont="1" applyAlignment="1">
      <alignment horizontal="center" vertical="center" wrapText="1"/>
    </xf>
    <xf numFmtId="1" fontId="31" fillId="0" borderId="0" xfId="1" applyNumberFormat="1" applyFont="1" applyAlignment="1">
      <alignment horizontal="center" vertical="center" wrapText="1"/>
    </xf>
    <xf numFmtId="1" fontId="30" fillId="0" borderId="0" xfId="1" applyNumberFormat="1" applyFont="1" applyAlignment="1">
      <alignment horizontal="right" vertical="center"/>
    </xf>
    <xf numFmtId="3" fontId="7" fillId="0" borderId="1" xfId="1" applyNumberFormat="1" applyFont="1" applyBorder="1" applyAlignment="1">
      <alignment horizontal="center" vertical="center" wrapText="1"/>
    </xf>
    <xf numFmtId="3" fontId="29" fillId="0" borderId="0" xfId="1" applyNumberFormat="1" applyFont="1" applyAlignment="1">
      <alignment horizontal="center" vertical="center" wrapText="1"/>
    </xf>
    <xf numFmtId="1" fontId="19" fillId="0" borderId="0" xfId="1" applyNumberFormat="1" applyFont="1" applyAlignment="1">
      <alignment vertical="center" wrapText="1"/>
    </xf>
    <xf numFmtId="3" fontId="6" fillId="0" borderId="0" xfId="1" applyNumberFormat="1" applyFont="1" applyAlignment="1">
      <alignment horizontal="center" vertical="center" wrapText="1"/>
    </xf>
    <xf numFmtId="3" fontId="19" fillId="0" borderId="0" xfId="1" applyNumberFormat="1" applyFont="1" applyAlignment="1">
      <alignment horizontal="center" vertical="center" wrapText="1"/>
    </xf>
    <xf numFmtId="3" fontId="18" fillId="0" borderId="1" xfId="1" quotePrefix="1" applyNumberFormat="1" applyFont="1" applyBorder="1" applyAlignment="1">
      <alignment horizontal="center" vertical="center" wrapText="1"/>
    </xf>
    <xf numFmtId="3" fontId="29" fillId="0" borderId="0" xfId="1" quotePrefix="1" applyNumberFormat="1" applyFont="1" applyAlignment="1">
      <alignment horizontal="center" vertical="center" wrapText="1"/>
    </xf>
    <xf numFmtId="3" fontId="13" fillId="0" borderId="0" xfId="1" applyNumberFormat="1" applyFont="1" applyAlignment="1">
      <alignment vertical="center" wrapText="1"/>
    </xf>
    <xf numFmtId="3" fontId="29" fillId="0" borderId="0" xfId="1" applyNumberFormat="1" applyFont="1" applyAlignment="1">
      <alignment vertical="center" wrapText="1"/>
    </xf>
    <xf numFmtId="3" fontId="29" fillId="0" borderId="1" xfId="1" quotePrefix="1" applyNumberFormat="1" applyFont="1" applyBorder="1" applyAlignment="1">
      <alignment horizontal="center" vertical="center" wrapText="1"/>
    </xf>
    <xf numFmtId="3" fontId="5" fillId="0" borderId="1" xfId="1" quotePrefix="1" applyNumberFormat="1" applyFont="1" applyBorder="1" applyAlignment="1">
      <alignment horizontal="center" vertical="center" wrapText="1"/>
    </xf>
    <xf numFmtId="3" fontId="7" fillId="0" borderId="1" xfId="1" quotePrefix="1" applyNumberFormat="1" applyFont="1" applyBorder="1" applyAlignment="1">
      <alignment horizontal="center" vertical="center" wrapText="1"/>
    </xf>
    <xf numFmtId="3" fontId="5" fillId="0" borderId="0" xfId="1" quotePrefix="1" applyNumberFormat="1" applyFont="1" applyAlignment="1">
      <alignment horizontal="center" vertical="center" wrapText="1"/>
    </xf>
    <xf numFmtId="3" fontId="6" fillId="0" borderId="0" xfId="1" applyNumberFormat="1" applyFont="1" applyAlignment="1">
      <alignment vertical="center" wrapText="1"/>
    </xf>
    <xf numFmtId="3" fontId="5" fillId="0" borderId="0" xfId="1" applyNumberFormat="1" applyFont="1" applyAlignment="1">
      <alignment vertical="center" wrapText="1"/>
    </xf>
    <xf numFmtId="4" fontId="18" fillId="0" borderId="1" xfId="1" applyNumberFormat="1" applyFont="1" applyBorder="1" applyAlignment="1">
      <alignment horizontal="center" vertical="center"/>
    </xf>
    <xf numFmtId="4" fontId="18" fillId="0" borderId="1" xfId="1" applyNumberFormat="1" applyFont="1" applyBorder="1" applyAlignment="1">
      <alignment horizontal="center" vertical="center" wrapText="1"/>
    </xf>
    <xf numFmtId="4" fontId="7" fillId="0" borderId="1" xfId="1" quotePrefix="1" applyNumberFormat="1" applyFont="1" applyBorder="1" applyAlignment="1">
      <alignment horizontal="center" vertical="center" wrapText="1"/>
    </xf>
    <xf numFmtId="1" fontId="10" fillId="0" borderId="0" xfId="1" applyNumberFormat="1" applyFont="1" applyAlignment="1">
      <alignment vertical="center"/>
    </xf>
    <xf numFmtId="4" fontId="6" fillId="0" borderId="0" xfId="1" applyNumberFormat="1" applyFont="1" applyAlignment="1">
      <alignment vertical="center" wrapText="1"/>
    </xf>
    <xf numFmtId="4" fontId="5" fillId="0" borderId="0" xfId="1" applyNumberFormat="1" applyFont="1" applyAlignment="1">
      <alignment vertical="center" wrapText="1"/>
    </xf>
    <xf numFmtId="49" fontId="18" fillId="0" borderId="1" xfId="1" applyNumberFormat="1" applyFont="1" applyBorder="1" applyAlignment="1">
      <alignment horizontal="center" vertical="center"/>
    </xf>
    <xf numFmtId="1" fontId="18" fillId="0" borderId="1" xfId="1" applyNumberFormat="1" applyFont="1" applyBorder="1" applyAlignment="1">
      <alignment vertical="center" wrapText="1"/>
    </xf>
    <xf numFmtId="1" fontId="29" fillId="0" borderId="1" xfId="1" applyNumberFormat="1" applyFont="1" applyBorder="1" applyAlignment="1">
      <alignment horizontal="center" vertical="center" wrapText="1"/>
    </xf>
    <xf numFmtId="1" fontId="22" fillId="0" borderId="0" xfId="1" applyNumberFormat="1" applyFont="1" applyAlignment="1">
      <alignment vertical="center"/>
    </xf>
    <xf numFmtId="2" fontId="22" fillId="0" borderId="0" xfId="1" applyNumberFormat="1" applyFont="1" applyAlignment="1">
      <alignment vertical="center"/>
    </xf>
    <xf numFmtId="49" fontId="7" fillId="0" borderId="1" xfId="1" applyNumberFormat="1" applyFont="1" applyBorder="1" applyAlignment="1">
      <alignment horizontal="center" vertical="center"/>
    </xf>
    <xf numFmtId="1" fontId="19" fillId="0" borderId="1" xfId="0" applyNumberFormat="1" applyFont="1" applyBorder="1" applyAlignment="1" applyProtection="1">
      <alignment vertical="center" wrapText="1"/>
      <protection locked="0"/>
    </xf>
    <xf numFmtId="0" fontId="11" fillId="0" borderId="1" xfId="0" applyFont="1" applyBorder="1" applyAlignment="1">
      <alignment vertical="center" wrapText="1"/>
    </xf>
    <xf numFmtId="1" fontId="21" fillId="0" borderId="0" xfId="1" applyNumberFormat="1" applyFont="1" applyAlignment="1">
      <alignment vertical="center"/>
    </xf>
    <xf numFmtId="3" fontId="5" fillId="0" borderId="0" xfId="1" quotePrefix="1" applyNumberFormat="1" applyFont="1" applyAlignment="1">
      <alignment vertical="center" wrapText="1"/>
    </xf>
    <xf numFmtId="0" fontId="11" fillId="0" borderId="1" xfId="8" quotePrefix="1" applyFont="1" applyBorder="1" applyAlignment="1">
      <alignment vertical="center" wrapText="1"/>
    </xf>
    <xf numFmtId="0" fontId="11" fillId="0" borderId="1" xfId="8" applyFont="1" applyBorder="1" applyAlignment="1">
      <alignment horizontal="left" vertical="center" wrapText="1"/>
    </xf>
    <xf numFmtId="0" fontId="11" fillId="0" borderId="1" xfId="8" applyFont="1" applyBorder="1" applyAlignment="1">
      <alignment vertical="center" wrapText="1"/>
    </xf>
    <xf numFmtId="0" fontId="11" fillId="0" borderId="1" xfId="8" quotePrefix="1" applyFont="1" applyBorder="1" applyAlignment="1">
      <alignment horizontal="left" vertical="center" wrapText="1"/>
    </xf>
    <xf numFmtId="0" fontId="11" fillId="0" borderId="1" xfId="0" quotePrefix="1" applyFont="1" applyBorder="1" applyAlignment="1">
      <alignment vertical="center" wrapText="1"/>
    </xf>
    <xf numFmtId="0" fontId="15" fillId="0" borderId="1" xfId="0" applyFont="1" applyBorder="1" applyAlignment="1">
      <alignment horizontal="center" vertical="center" wrapText="1"/>
    </xf>
    <xf numFmtId="0" fontId="11" fillId="0" borderId="1" xfId="6" applyFont="1" applyBorder="1" applyAlignment="1">
      <alignment horizontal="left" vertical="center" wrapText="1"/>
    </xf>
    <xf numFmtId="3" fontId="15" fillId="0" borderId="1" xfId="1" quotePrefix="1" applyNumberFormat="1" applyFont="1" applyBorder="1" applyAlignment="1">
      <alignment horizontal="center" vertical="center" wrapText="1"/>
    </xf>
    <xf numFmtId="0" fontId="11" fillId="0" borderId="1" xfId="4" applyFont="1" applyBorder="1" applyAlignment="1">
      <alignment vertical="center" wrapText="1"/>
    </xf>
    <xf numFmtId="1" fontId="15" fillId="0" borderId="1" xfId="1" applyNumberFormat="1" applyFont="1" applyBorder="1" applyAlignment="1">
      <alignment horizontal="center" vertical="center" wrapText="1"/>
    </xf>
    <xf numFmtId="0" fontId="18" fillId="0" borderId="1" xfId="4" applyFont="1" applyBorder="1" applyAlignment="1">
      <alignment vertical="center" wrapText="1"/>
    </xf>
    <xf numFmtId="1" fontId="24" fillId="0" borderId="1" xfId="1" applyNumberFormat="1" applyFont="1" applyBorder="1" applyAlignment="1">
      <alignment horizontal="center" vertical="center" wrapText="1"/>
    </xf>
    <xf numFmtId="1" fontId="23" fillId="0" borderId="0" xfId="1" applyNumberFormat="1" applyFont="1" applyAlignment="1">
      <alignment vertical="center"/>
    </xf>
    <xf numFmtId="3" fontId="26" fillId="0" borderId="0" xfId="1" quotePrefix="1" applyNumberFormat="1" applyFont="1" applyAlignment="1">
      <alignment vertical="center" wrapText="1"/>
    </xf>
    <xf numFmtId="0" fontId="18" fillId="0" borderId="1" xfId="0" applyFont="1" applyBorder="1" applyAlignment="1">
      <alignment vertical="center" wrapText="1"/>
    </xf>
    <xf numFmtId="1" fontId="11" fillId="0" borderId="1" xfId="1" quotePrefix="1" applyNumberFormat="1" applyFont="1" applyBorder="1" applyAlignment="1">
      <alignment vertical="center" wrapText="1"/>
    </xf>
    <xf numFmtId="1" fontId="15" fillId="0" borderId="1" xfId="1" quotePrefix="1" applyNumberFormat="1" applyFont="1" applyBorder="1" applyAlignment="1">
      <alignment horizontal="center" vertical="center" wrapText="1"/>
    </xf>
    <xf numFmtId="0" fontId="11" fillId="0" borderId="1" xfId="9" quotePrefix="1" applyFont="1" applyBorder="1" applyAlignment="1">
      <alignment horizontal="left" vertical="center" wrapText="1"/>
    </xf>
    <xf numFmtId="1" fontId="7" fillId="0" borderId="1" xfId="1" applyNumberFormat="1" applyFont="1" applyBorder="1" applyAlignment="1">
      <alignment horizontal="center" vertical="center"/>
    </xf>
    <xf numFmtId="1" fontId="19" fillId="0" borderId="1" xfId="4" quotePrefix="1" applyNumberFormat="1" applyFont="1" applyBorder="1" applyAlignment="1" applyProtection="1">
      <alignment vertical="center" wrapText="1"/>
      <protection locked="0"/>
    </xf>
    <xf numFmtId="0" fontId="11" fillId="0" borderId="1" xfId="0" applyFont="1" applyBorder="1" applyAlignment="1">
      <alignment horizontal="left" vertical="center" wrapText="1"/>
    </xf>
    <xf numFmtId="0" fontId="11" fillId="0" borderId="1" xfId="4" quotePrefix="1" applyFont="1" applyBorder="1" applyAlignment="1">
      <alignment vertical="center" wrapText="1"/>
    </xf>
    <xf numFmtId="3" fontId="5" fillId="0" borderId="4" xfId="1" quotePrefix="1" applyNumberFormat="1" applyFont="1" applyBorder="1" applyAlignment="1">
      <alignment vertical="center" wrapText="1"/>
    </xf>
    <xf numFmtId="3" fontId="5" fillId="0" borderId="3" xfId="1" quotePrefix="1" applyNumberFormat="1" applyFont="1" applyBorder="1" applyAlignment="1">
      <alignment vertical="center" wrapText="1"/>
    </xf>
    <xf numFmtId="3" fontId="33" fillId="0" borderId="0" xfId="1" applyNumberFormat="1" applyFont="1" applyAlignment="1">
      <alignment vertical="center" wrapText="1"/>
    </xf>
    <xf numFmtId="1" fontId="19" fillId="0" borderId="1" xfId="4" applyNumberFormat="1" applyFont="1" applyBorder="1" applyAlignment="1" applyProtection="1">
      <alignment vertical="center" wrapText="1"/>
      <protection locked="0"/>
    </xf>
    <xf numFmtId="1" fontId="18" fillId="0" borderId="1" xfId="1" applyNumberFormat="1" applyFont="1" applyBorder="1" applyAlignment="1">
      <alignment horizontal="center" vertical="center"/>
    </xf>
    <xf numFmtId="0" fontId="18" fillId="0" borderId="1" xfId="0" applyFont="1" applyBorder="1" applyAlignment="1">
      <alignment horizontal="left" vertical="center" wrapText="1"/>
    </xf>
    <xf numFmtId="1" fontId="7" fillId="0" borderId="1" xfId="1" applyNumberFormat="1" applyFont="1" applyBorder="1" applyAlignment="1">
      <alignment horizontal="center" vertical="center" wrapText="1"/>
    </xf>
    <xf numFmtId="1" fontId="7" fillId="0" borderId="1" xfId="1" applyNumberFormat="1" applyFont="1" applyBorder="1" applyAlignment="1">
      <alignment vertical="center" wrapText="1"/>
    </xf>
    <xf numFmtId="49" fontId="11" fillId="0" borderId="1" xfId="7" applyNumberFormat="1" applyFont="1" applyBorder="1" applyAlignment="1">
      <alignment horizontal="left" vertical="center" wrapText="1"/>
    </xf>
    <xf numFmtId="3" fontId="11" fillId="0" borderId="1" xfId="1" applyNumberFormat="1" applyFont="1" applyBorder="1" applyAlignment="1">
      <alignment horizontal="left" vertical="center" wrapText="1"/>
    </xf>
    <xf numFmtId="1" fontId="13" fillId="0" borderId="1" xfId="1" applyNumberFormat="1" applyFont="1" applyBorder="1" applyAlignment="1">
      <alignment horizontal="center" vertical="center"/>
    </xf>
    <xf numFmtId="1" fontId="13" fillId="0" borderId="1" xfId="1" applyNumberFormat="1" applyFont="1" applyBorder="1" applyAlignment="1">
      <alignment vertical="center" wrapText="1"/>
    </xf>
    <xf numFmtId="1" fontId="5" fillId="0" borderId="1" xfId="1" applyNumberFormat="1" applyFont="1" applyBorder="1" applyAlignment="1">
      <alignment horizontal="center" vertical="center" wrapText="1"/>
    </xf>
    <xf numFmtId="1" fontId="7" fillId="0" borderId="0" xfId="1" applyNumberFormat="1" applyFont="1" applyAlignment="1">
      <alignment horizontal="center" vertical="center"/>
    </xf>
    <xf numFmtId="1" fontId="34" fillId="0" borderId="1" xfId="1" applyNumberFormat="1" applyFont="1" applyBorder="1" applyAlignment="1">
      <alignment horizontal="center" vertical="center"/>
    </xf>
    <xf numFmtId="0" fontId="35" fillId="0" borderId="1" xfId="4" applyFont="1" applyBorder="1" applyAlignment="1">
      <alignment vertical="center" wrapText="1"/>
    </xf>
    <xf numFmtId="1" fontId="36" fillId="0" borderId="1" xfId="1" applyNumberFormat="1" applyFont="1" applyBorder="1" applyAlignment="1">
      <alignment horizontal="center" vertical="center" wrapText="1"/>
    </xf>
    <xf numFmtId="3" fontId="34" fillId="0" borderId="1" xfId="1" quotePrefix="1" applyNumberFormat="1" applyFont="1" applyBorder="1" applyAlignment="1">
      <alignment horizontal="center" vertical="center" wrapText="1"/>
    </xf>
    <xf numFmtId="166" fontId="38" fillId="0" borderId="0" xfId="10" quotePrefix="1" applyNumberFormat="1" applyFont="1" applyFill="1" applyBorder="1" applyAlignment="1">
      <alignment horizontal="center" vertical="center" wrapText="1"/>
    </xf>
    <xf numFmtId="1" fontId="38" fillId="0" borderId="0" xfId="1" applyNumberFormat="1" applyFont="1" applyAlignment="1">
      <alignment horizontal="center" vertical="center"/>
    </xf>
    <xf numFmtId="1" fontId="39" fillId="0" borderId="0" xfId="1" applyNumberFormat="1" applyFont="1" applyAlignment="1">
      <alignment vertical="center"/>
    </xf>
    <xf numFmtId="1" fontId="40" fillId="0" borderId="0" xfId="1" applyNumberFormat="1" applyFont="1" applyAlignment="1">
      <alignment vertical="center"/>
    </xf>
    <xf numFmtId="1" fontId="38" fillId="0" borderId="0" xfId="1" applyNumberFormat="1" applyFont="1" applyAlignment="1">
      <alignment vertical="center"/>
    </xf>
    <xf numFmtId="3" fontId="13" fillId="0" borderId="1" xfId="10" quotePrefix="1" applyNumberFormat="1" applyFont="1" applyFill="1" applyBorder="1" applyAlignment="1">
      <alignment horizontal="right" vertical="center" shrinkToFit="1"/>
    </xf>
    <xf numFmtId="3" fontId="14" fillId="0" borderId="1" xfId="10" quotePrefix="1" applyNumberFormat="1" applyFont="1" applyFill="1" applyBorder="1" applyAlignment="1">
      <alignment horizontal="right" vertical="center" shrinkToFit="1"/>
    </xf>
    <xf numFmtId="3" fontId="28" fillId="0" borderId="1" xfId="10" quotePrefix="1" applyNumberFormat="1" applyFont="1" applyFill="1" applyBorder="1" applyAlignment="1">
      <alignment horizontal="right" vertical="center" shrinkToFit="1"/>
    </xf>
    <xf numFmtId="3" fontId="27" fillId="0" borderId="1" xfId="10" quotePrefix="1" applyNumberFormat="1" applyFont="1" applyFill="1" applyBorder="1" applyAlignment="1">
      <alignment horizontal="right" vertical="center" shrinkToFit="1"/>
    </xf>
    <xf numFmtId="3" fontId="32" fillId="0" borderId="1" xfId="10" quotePrefix="1" applyNumberFormat="1" applyFont="1" applyFill="1" applyBorder="1" applyAlignment="1">
      <alignment horizontal="right" vertical="center" shrinkToFit="1"/>
    </xf>
    <xf numFmtId="3" fontId="25" fillId="0" borderId="1" xfId="10" applyNumberFormat="1" applyFont="1" applyFill="1" applyBorder="1" applyAlignment="1">
      <alignment horizontal="right" vertical="center" shrinkToFit="1"/>
    </xf>
    <xf numFmtId="3" fontId="14" fillId="0" borderId="1" xfId="10" applyNumberFormat="1" applyFont="1" applyFill="1" applyBorder="1" applyAlignment="1">
      <alignment horizontal="right" vertical="center" shrinkToFit="1"/>
    </xf>
    <xf numFmtId="3" fontId="6" fillId="0" borderId="1" xfId="10" quotePrefix="1" applyNumberFormat="1" applyFont="1" applyFill="1" applyBorder="1" applyAlignment="1">
      <alignment horizontal="right" vertical="center" shrinkToFit="1"/>
    </xf>
    <xf numFmtId="3" fontId="10" fillId="0" borderId="1" xfId="10" applyNumberFormat="1" applyFont="1" applyFill="1" applyBorder="1" applyAlignment="1">
      <alignment horizontal="right" vertical="center" shrinkToFit="1"/>
    </xf>
    <xf numFmtId="3" fontId="14" fillId="0" borderId="1" xfId="1" applyNumberFormat="1" applyFont="1" applyBorder="1" applyAlignment="1">
      <alignment horizontal="right" vertical="center" shrinkToFit="1"/>
    </xf>
    <xf numFmtId="3" fontId="20" fillId="0" borderId="1" xfId="10" quotePrefix="1" applyNumberFormat="1" applyFont="1" applyFill="1" applyBorder="1" applyAlignment="1">
      <alignment horizontal="right" vertical="center" shrinkToFit="1"/>
    </xf>
    <xf numFmtId="3" fontId="9" fillId="0" borderId="1" xfId="10" quotePrefix="1" applyNumberFormat="1" applyFont="1" applyFill="1" applyBorder="1" applyAlignment="1">
      <alignment horizontal="right" vertical="center" shrinkToFit="1"/>
    </xf>
    <xf numFmtId="3" fontId="12" fillId="0" borderId="1" xfId="10" quotePrefix="1" applyNumberFormat="1" applyFont="1" applyFill="1" applyBorder="1" applyAlignment="1">
      <alignment horizontal="right" vertical="center" shrinkToFit="1"/>
    </xf>
    <xf numFmtId="3" fontId="37" fillId="0" borderId="1" xfId="10" quotePrefix="1" applyNumberFormat="1" applyFont="1" applyFill="1" applyBorder="1" applyAlignment="1">
      <alignment horizontal="right" vertical="center" shrinkToFit="1"/>
    </xf>
    <xf numFmtId="3" fontId="37" fillId="0" borderId="1" xfId="10" applyNumberFormat="1" applyFont="1" applyFill="1" applyBorder="1" applyAlignment="1">
      <alignment horizontal="right" vertical="center" shrinkToFit="1"/>
    </xf>
    <xf numFmtId="3" fontId="37" fillId="0" borderId="1" xfId="1" applyNumberFormat="1" applyFont="1" applyBorder="1" applyAlignment="1">
      <alignment horizontal="right" vertical="center" shrinkToFit="1"/>
    </xf>
    <xf numFmtId="3" fontId="11" fillId="0" borderId="1" xfId="10" applyNumberFormat="1" applyFont="1" applyFill="1" applyBorder="1" applyAlignment="1">
      <alignment horizontal="right" vertical="center" shrinkToFit="1"/>
    </xf>
    <xf numFmtId="3" fontId="11" fillId="0" borderId="1" xfId="1" applyNumberFormat="1" applyFont="1" applyBorder="1" applyAlignment="1">
      <alignment horizontal="right" vertical="center" shrinkToFit="1"/>
    </xf>
    <xf numFmtId="1" fontId="41" fillId="0" borderId="0" xfId="1" applyNumberFormat="1" applyFont="1" applyAlignment="1">
      <alignment horizontal="center" vertical="center" wrapText="1"/>
    </xf>
    <xf numFmtId="3" fontId="42" fillId="0" borderId="1" xfId="1" quotePrefix="1" applyNumberFormat="1" applyFont="1" applyBorder="1" applyAlignment="1">
      <alignment horizontal="center" vertical="center" wrapText="1"/>
    </xf>
    <xf numFmtId="3" fontId="43" fillId="0" borderId="1" xfId="1" quotePrefix="1" applyNumberFormat="1" applyFont="1" applyBorder="1" applyAlignment="1">
      <alignment horizontal="center" vertical="center" wrapText="1"/>
    </xf>
    <xf numFmtId="3" fontId="44" fillId="0" borderId="1" xfId="10" quotePrefix="1" applyNumberFormat="1" applyFont="1" applyFill="1" applyBorder="1" applyAlignment="1">
      <alignment horizontal="right" vertical="center" shrinkToFit="1"/>
    </xf>
    <xf numFmtId="3" fontId="45" fillId="0" borderId="1" xfId="10" quotePrefix="1" applyNumberFormat="1" applyFont="1" applyFill="1" applyBorder="1" applyAlignment="1">
      <alignment horizontal="right" vertical="center" shrinkToFit="1"/>
    </xf>
    <xf numFmtId="3" fontId="46" fillId="0" borderId="1" xfId="10" quotePrefix="1" applyNumberFormat="1" applyFont="1" applyFill="1" applyBorder="1" applyAlignment="1">
      <alignment horizontal="right" vertical="center" shrinkToFit="1"/>
    </xf>
    <xf numFmtId="3" fontId="47" fillId="0" borderId="1" xfId="10" quotePrefix="1" applyNumberFormat="1" applyFont="1" applyFill="1" applyBorder="1" applyAlignment="1">
      <alignment horizontal="right" vertical="center" shrinkToFit="1"/>
    </xf>
    <xf numFmtId="3" fontId="37" fillId="0" borderId="1" xfId="5" applyNumberFormat="1" applyFont="1" applyFill="1" applyBorder="1" applyAlignment="1">
      <alignment horizontal="right" vertical="center" shrinkToFit="1"/>
    </xf>
    <xf numFmtId="3" fontId="46" fillId="0" borderId="1" xfId="10" applyNumberFormat="1" applyFont="1" applyFill="1" applyBorder="1" applyAlignment="1">
      <alignment horizontal="right" vertical="center" shrinkToFit="1"/>
    </xf>
    <xf numFmtId="3" fontId="35" fillId="0" borderId="1" xfId="1" applyNumberFormat="1" applyFont="1" applyBorder="1" applyAlignment="1">
      <alignment horizontal="right" vertical="center" shrinkToFit="1"/>
    </xf>
    <xf numFmtId="166" fontId="48" fillId="0" borderId="1" xfId="10" quotePrefix="1" applyNumberFormat="1" applyFont="1" applyFill="1" applyBorder="1" applyAlignment="1">
      <alignment horizontal="center" vertical="center" wrapText="1"/>
    </xf>
    <xf numFmtId="166" fontId="46" fillId="0" borderId="0" xfId="10" quotePrefix="1" applyNumberFormat="1" applyFont="1" applyFill="1" applyBorder="1" applyAlignment="1">
      <alignment horizontal="center" vertical="center" wrapText="1"/>
    </xf>
    <xf numFmtId="166" fontId="38" fillId="0" borderId="0" xfId="10" applyNumberFormat="1" applyFont="1" applyFill="1" applyAlignment="1">
      <alignment horizontal="center" vertical="center"/>
    </xf>
    <xf numFmtId="3" fontId="38" fillId="0" borderId="0" xfId="1" applyNumberFormat="1" applyFont="1" applyAlignment="1">
      <alignment horizontal="right" vertical="center"/>
    </xf>
    <xf numFmtId="3" fontId="41" fillId="0" borderId="0" xfId="1" applyNumberFormat="1" applyFont="1" applyAlignment="1">
      <alignment horizontal="right" vertical="center" wrapText="1"/>
    </xf>
    <xf numFmtId="3" fontId="43" fillId="0" borderId="1" xfId="1" quotePrefix="1" applyNumberFormat="1" applyFont="1" applyBorder="1" applyAlignment="1">
      <alignment horizontal="right" vertical="center" wrapText="1"/>
    </xf>
    <xf numFmtId="166" fontId="43" fillId="0" borderId="1" xfId="10" quotePrefix="1" applyNumberFormat="1" applyFont="1" applyFill="1" applyBorder="1" applyAlignment="1">
      <alignment horizontal="center" vertical="center" wrapText="1"/>
    </xf>
    <xf numFmtId="3" fontId="40" fillId="0" borderId="1" xfId="10" quotePrefix="1" applyNumberFormat="1" applyFont="1" applyFill="1" applyBorder="1" applyAlignment="1">
      <alignment horizontal="right" vertical="center" shrinkToFit="1"/>
    </xf>
    <xf numFmtId="3" fontId="40" fillId="0" borderId="1" xfId="10" applyNumberFormat="1" applyFont="1" applyFill="1" applyBorder="1" applyAlignment="1">
      <alignment horizontal="right" vertical="center" shrinkToFit="1"/>
    </xf>
    <xf numFmtId="3" fontId="48" fillId="0" borderId="1" xfId="10" quotePrefix="1" applyNumberFormat="1" applyFont="1" applyFill="1" applyBorder="1" applyAlignment="1">
      <alignment horizontal="right" vertical="center" shrinkToFit="1"/>
    </xf>
    <xf numFmtId="3" fontId="35" fillId="0" borderId="1" xfId="10" applyNumberFormat="1" applyFont="1" applyFill="1" applyBorder="1" applyAlignment="1">
      <alignment horizontal="right" vertical="center" shrinkToFit="1"/>
    </xf>
    <xf numFmtId="166" fontId="38" fillId="0" borderId="0" xfId="10" applyNumberFormat="1" applyFont="1" applyFill="1" applyBorder="1" applyAlignment="1">
      <alignment horizontal="center" vertical="center"/>
    </xf>
    <xf numFmtId="3" fontId="14" fillId="0" borderId="5" xfId="10" quotePrefix="1" applyNumberFormat="1" applyFont="1" applyFill="1" applyBorder="1" applyAlignment="1">
      <alignment horizontal="right" vertical="center" shrinkToFit="1"/>
    </xf>
    <xf numFmtId="3" fontId="9" fillId="0" borderId="6" xfId="10" quotePrefix="1" applyNumberFormat="1" applyFont="1" applyFill="1" applyBorder="1" applyAlignment="1">
      <alignment horizontal="right" vertical="center" shrinkToFit="1"/>
    </xf>
    <xf numFmtId="3" fontId="13" fillId="0" borderId="5" xfId="10" quotePrefix="1" applyNumberFormat="1" applyFont="1" applyFill="1" applyBorder="1" applyAlignment="1">
      <alignment horizontal="right" vertical="center" shrinkToFit="1"/>
    </xf>
    <xf numFmtId="3" fontId="14" fillId="0" borderId="5" xfId="10" applyNumberFormat="1" applyFont="1" applyFill="1" applyBorder="1" applyAlignment="1">
      <alignment horizontal="right" vertical="center" shrinkToFit="1"/>
    </xf>
    <xf numFmtId="3" fontId="9" fillId="0" borderId="5" xfId="10" quotePrefix="1" applyNumberFormat="1" applyFont="1" applyFill="1" applyBorder="1" applyAlignment="1">
      <alignment horizontal="right" vertical="center" shrinkToFit="1"/>
    </xf>
    <xf numFmtId="165" fontId="11" fillId="0" borderId="5" xfId="10" quotePrefix="1" applyNumberFormat="1" applyFont="1" applyFill="1" applyBorder="1" applyAlignment="1">
      <alignment horizontal="left" vertical="center" wrapText="1"/>
    </xf>
    <xf numFmtId="165" fontId="7" fillId="0" borderId="5" xfId="10" quotePrefix="1" applyNumberFormat="1" applyFont="1" applyFill="1" applyBorder="1" applyAlignment="1">
      <alignment horizontal="center" vertical="center" wrapText="1"/>
    </xf>
    <xf numFmtId="3" fontId="6" fillId="0" borderId="5" xfId="10" quotePrefix="1" applyNumberFormat="1" applyFont="1" applyFill="1" applyBorder="1" applyAlignment="1">
      <alignment horizontal="right" vertical="center" shrinkToFit="1"/>
    </xf>
    <xf numFmtId="3" fontId="20" fillId="0" borderId="5" xfId="10" quotePrefix="1" applyNumberFormat="1" applyFont="1" applyFill="1" applyBorder="1" applyAlignment="1">
      <alignment horizontal="right" vertical="center" shrinkToFit="1"/>
    </xf>
    <xf numFmtId="3" fontId="11" fillId="0" borderId="6" xfId="10" applyNumberFormat="1" applyFont="1" applyFill="1" applyBorder="1" applyAlignment="1">
      <alignment horizontal="right" vertical="center" shrinkToFit="1"/>
    </xf>
    <xf numFmtId="3" fontId="12" fillId="0" borderId="6" xfId="10" quotePrefix="1" applyNumberFormat="1" applyFont="1" applyFill="1" applyBorder="1" applyAlignment="1">
      <alignment horizontal="right" vertical="center" shrinkToFit="1"/>
    </xf>
    <xf numFmtId="0" fontId="11" fillId="0" borderId="5" xfId="0" applyFont="1" applyBorder="1" applyAlignment="1">
      <alignment vertical="center" wrapText="1"/>
    </xf>
    <xf numFmtId="0" fontId="7" fillId="0" borderId="5" xfId="0" applyFont="1" applyBorder="1" applyAlignment="1">
      <alignment horizontal="center" vertical="center" wrapText="1"/>
    </xf>
    <xf numFmtId="0" fontId="11" fillId="0" borderId="5" xfId="4" applyFont="1" applyBorder="1" applyAlignment="1">
      <alignment vertical="center" wrapText="1"/>
    </xf>
    <xf numFmtId="0" fontId="7" fillId="0" borderId="5" xfId="4" applyFont="1" applyBorder="1" applyAlignment="1">
      <alignment horizontal="center" vertical="center" wrapText="1"/>
    </xf>
    <xf numFmtId="0" fontId="11" fillId="0" borderId="5" xfId="0" applyFont="1" applyBorder="1" applyAlignment="1">
      <alignment horizontal="left" vertical="center" wrapText="1"/>
    </xf>
    <xf numFmtId="1" fontId="21" fillId="0" borderId="0" xfId="1" applyNumberFormat="1" applyFont="1" applyAlignment="1">
      <alignment horizontal="center" vertical="center"/>
    </xf>
    <xf numFmtId="1" fontId="21" fillId="0" borderId="0" xfId="1" applyNumberFormat="1" applyFont="1" applyAlignment="1">
      <alignment vertical="center" wrapText="1"/>
    </xf>
    <xf numFmtId="1" fontId="21" fillId="3" borderId="0" xfId="1" applyNumberFormat="1" applyFont="1" applyFill="1" applyAlignment="1">
      <alignment vertical="center" wrapText="1"/>
    </xf>
    <xf numFmtId="1" fontId="18" fillId="0" borderId="0" xfId="1" applyNumberFormat="1" applyFont="1" applyAlignment="1">
      <alignment vertical="center"/>
    </xf>
    <xf numFmtId="1" fontId="18" fillId="3" borderId="0" xfId="1" applyNumberFormat="1" applyFont="1" applyFill="1" applyAlignment="1">
      <alignment vertical="center"/>
    </xf>
    <xf numFmtId="1" fontId="31" fillId="0" borderId="0" xfId="1" applyNumberFormat="1" applyFont="1" applyAlignment="1">
      <alignment vertical="center" wrapText="1"/>
    </xf>
    <xf numFmtId="1" fontId="54" fillId="0" borderId="0" xfId="1" applyNumberFormat="1" applyFont="1" applyAlignment="1">
      <alignment vertical="center" wrapText="1"/>
    </xf>
    <xf numFmtId="1" fontId="7" fillId="0" borderId="0" xfId="1" applyNumberFormat="1" applyFont="1" applyAlignment="1">
      <alignment vertical="center" wrapText="1"/>
    </xf>
    <xf numFmtId="1" fontId="15" fillId="0" borderId="0" xfId="1" applyNumberFormat="1" applyFont="1" applyAlignment="1">
      <alignment vertical="center" wrapText="1"/>
    </xf>
    <xf numFmtId="1" fontId="18" fillId="0" borderId="0" xfId="1" applyNumberFormat="1" applyFont="1" applyAlignment="1">
      <alignment vertical="center" wrapText="1"/>
    </xf>
    <xf numFmtId="1" fontId="24" fillId="0" borderId="0" xfId="1" applyNumberFormat="1" applyFont="1" applyAlignment="1">
      <alignment vertical="center" wrapText="1"/>
    </xf>
    <xf numFmtId="1" fontId="29" fillId="0" borderId="0" xfId="1" applyNumberFormat="1" applyFont="1" applyAlignment="1">
      <alignment vertical="center" wrapText="1"/>
    </xf>
    <xf numFmtId="3" fontId="18" fillId="0" borderId="0" xfId="1" applyNumberFormat="1" applyFont="1" applyAlignment="1">
      <alignment horizontal="center" vertical="center" wrapText="1"/>
    </xf>
    <xf numFmtId="3" fontId="24" fillId="0" borderId="0" xfId="1" applyNumberFormat="1" applyFont="1" applyAlignment="1">
      <alignment horizontal="center" vertical="center" wrapText="1"/>
    </xf>
    <xf numFmtId="3" fontId="18" fillId="3" borderId="1" xfId="1" quotePrefix="1" applyNumberFormat="1" applyFont="1" applyFill="1" applyBorder="1" applyAlignment="1">
      <alignment horizontal="center" vertical="center" wrapText="1"/>
    </xf>
    <xf numFmtId="3" fontId="18" fillId="0" borderId="0" xfId="1" applyNumberFormat="1" applyFont="1" applyAlignment="1">
      <alignment vertical="center" wrapText="1"/>
    </xf>
    <xf numFmtId="4" fontId="18" fillId="4" borderId="1" xfId="1" applyNumberFormat="1" applyFont="1" applyFill="1" applyBorder="1" applyAlignment="1">
      <alignment horizontal="center" vertical="center"/>
    </xf>
    <xf numFmtId="4" fontId="18" fillId="4" borderId="1" xfId="1" applyNumberFormat="1" applyFont="1" applyFill="1" applyBorder="1" applyAlignment="1">
      <alignment horizontal="center" vertical="center" wrapText="1"/>
    </xf>
    <xf numFmtId="4" fontId="18" fillId="4" borderId="1" xfId="1" quotePrefix="1" applyNumberFormat="1" applyFont="1" applyFill="1" applyBorder="1" applyAlignment="1">
      <alignment horizontal="center" vertical="center" wrapText="1"/>
    </xf>
    <xf numFmtId="3" fontId="18" fillId="4" borderId="1" xfId="12" quotePrefix="1" applyNumberFormat="1" applyFont="1" applyFill="1" applyBorder="1" applyAlignment="1">
      <alignment horizontal="right" vertical="center" shrinkToFit="1"/>
    </xf>
    <xf numFmtId="9" fontId="18" fillId="4" borderId="1" xfId="13" applyFont="1" applyFill="1" applyBorder="1" applyAlignment="1">
      <alignment horizontal="center" vertical="center" wrapText="1"/>
    </xf>
    <xf numFmtId="166" fontId="29" fillId="4" borderId="1" xfId="12" quotePrefix="1" applyNumberFormat="1" applyFont="1" applyFill="1" applyBorder="1" applyAlignment="1">
      <alignment horizontal="center" vertical="center" wrapText="1"/>
    </xf>
    <xf numFmtId="4" fontId="18" fillId="3" borderId="0" xfId="1" applyNumberFormat="1" applyFont="1" applyFill="1" applyAlignment="1">
      <alignment vertical="center" wrapText="1"/>
    </xf>
    <xf numFmtId="4" fontId="24" fillId="3" borderId="0" xfId="1" applyNumberFormat="1" applyFont="1" applyFill="1" applyAlignment="1">
      <alignment vertical="center" wrapText="1"/>
    </xf>
    <xf numFmtId="4" fontId="26" fillId="3" borderId="0" xfId="1" applyNumberFormat="1" applyFont="1" applyFill="1" applyAlignment="1">
      <alignment vertical="center" wrapText="1"/>
    </xf>
    <xf numFmtId="49" fontId="55" fillId="0" borderId="1" xfId="1" applyNumberFormat="1" applyFont="1" applyBorder="1" applyAlignment="1">
      <alignment horizontal="center" vertical="center"/>
    </xf>
    <xf numFmtId="1" fontId="55" fillId="0" borderId="1" xfId="1" applyNumberFormat="1" applyFont="1" applyBorder="1" applyAlignment="1">
      <alignment vertical="center" wrapText="1"/>
    </xf>
    <xf numFmtId="1" fontId="55" fillId="0" borderId="1" xfId="1" applyNumberFormat="1" applyFont="1" applyBorder="1" applyAlignment="1">
      <alignment horizontal="center" vertical="center" wrapText="1"/>
    </xf>
    <xf numFmtId="3" fontId="55" fillId="0" borderId="1" xfId="12" quotePrefix="1" applyNumberFormat="1" applyFont="1" applyFill="1" applyBorder="1" applyAlignment="1">
      <alignment horizontal="right" vertical="center" shrinkToFit="1"/>
    </xf>
    <xf numFmtId="3" fontId="56" fillId="0" borderId="1" xfId="12" quotePrefix="1" applyNumberFormat="1" applyFont="1" applyFill="1" applyBorder="1" applyAlignment="1">
      <alignment horizontal="right" vertical="center" shrinkToFit="1"/>
    </xf>
    <xf numFmtId="9" fontId="56" fillId="0" borderId="1" xfId="13" applyFont="1" applyFill="1" applyBorder="1" applyAlignment="1">
      <alignment horizontal="center" vertical="center" wrapText="1"/>
    </xf>
    <xf numFmtId="3" fontId="55" fillId="0" borderId="1" xfId="1" quotePrefix="1" applyNumberFormat="1" applyFont="1" applyBorder="1" applyAlignment="1">
      <alignment horizontal="center" vertical="center" wrapText="1"/>
    </xf>
    <xf numFmtId="1" fontId="57" fillId="0" borderId="0" xfId="1" applyNumberFormat="1" applyFont="1" applyAlignment="1">
      <alignment vertical="center"/>
    </xf>
    <xf numFmtId="49" fontId="56" fillId="0" borderId="1" xfId="1" applyNumberFormat="1" applyFont="1" applyBorder="1" applyAlignment="1">
      <alignment horizontal="center" vertical="center"/>
    </xf>
    <xf numFmtId="0" fontId="56" fillId="0" borderId="1" xfId="0" applyFont="1" applyBorder="1" applyAlignment="1">
      <alignment horizontal="left" vertical="center" wrapText="1"/>
    </xf>
    <xf numFmtId="0" fontId="56" fillId="0" borderId="1" xfId="0" applyFont="1" applyBorder="1" applyAlignment="1">
      <alignment horizontal="center" vertical="center" wrapText="1"/>
    </xf>
    <xf numFmtId="1" fontId="56" fillId="0" borderId="1" xfId="12" quotePrefix="1" applyNumberFormat="1" applyFont="1" applyFill="1" applyBorder="1" applyAlignment="1">
      <alignment horizontal="center" vertical="center" wrapText="1"/>
    </xf>
    <xf numFmtId="3" fontId="56" fillId="3" borderId="1" xfId="13" applyNumberFormat="1" applyFont="1" applyFill="1" applyBorder="1" applyAlignment="1">
      <alignment horizontal="right" vertical="center" wrapText="1"/>
    </xf>
    <xf numFmtId="3" fontId="56" fillId="3" borderId="1" xfId="12" quotePrefix="1" applyNumberFormat="1" applyFont="1" applyFill="1" applyBorder="1" applyAlignment="1">
      <alignment horizontal="right" vertical="center" shrinkToFit="1"/>
    </xf>
    <xf numFmtId="3" fontId="56" fillId="0" borderId="1" xfId="1" quotePrefix="1" applyNumberFormat="1" applyFont="1" applyBorder="1" applyAlignment="1">
      <alignment horizontal="center" vertical="center" wrapText="1"/>
    </xf>
    <xf numFmtId="3" fontId="56" fillId="0" borderId="0" xfId="1" applyNumberFormat="1" applyFont="1" applyAlignment="1">
      <alignment vertical="center" wrapText="1"/>
    </xf>
    <xf numFmtId="0" fontId="56" fillId="2" borderId="1" xfId="0" applyFont="1" applyFill="1" applyBorder="1" applyAlignment="1">
      <alignment horizontal="left" vertical="center" wrapText="1"/>
    </xf>
    <xf numFmtId="3" fontId="56" fillId="2" borderId="1" xfId="12" quotePrefix="1" applyNumberFormat="1" applyFont="1" applyFill="1" applyBorder="1" applyAlignment="1">
      <alignment horizontal="right" vertical="center" shrinkToFit="1"/>
    </xf>
    <xf numFmtId="166" fontId="56" fillId="0" borderId="1" xfId="12" quotePrefix="1" applyNumberFormat="1" applyFont="1" applyFill="1" applyBorder="1" applyAlignment="1">
      <alignment horizontal="center" vertical="center" wrapText="1"/>
    </xf>
    <xf numFmtId="1" fontId="56" fillId="0" borderId="0" xfId="1" applyNumberFormat="1" applyFont="1" applyAlignment="1">
      <alignment vertical="center"/>
    </xf>
    <xf numFmtId="0" fontId="55" fillId="0" borderId="1" xfId="0" applyFont="1" applyBorder="1" applyAlignment="1">
      <alignment vertical="center" wrapText="1"/>
    </xf>
    <xf numFmtId="0" fontId="55" fillId="0" borderId="1" xfId="0" applyFont="1" applyBorder="1" applyAlignment="1">
      <alignment horizontal="center" vertical="center" wrapText="1"/>
    </xf>
    <xf numFmtId="1" fontId="55" fillId="0" borderId="1" xfId="12" quotePrefix="1" applyNumberFormat="1" applyFont="1" applyFill="1" applyBorder="1" applyAlignment="1">
      <alignment horizontal="center" vertical="center" wrapText="1"/>
    </xf>
    <xf numFmtId="9" fontId="55" fillId="0" borderId="1" xfId="13" applyFont="1" applyFill="1" applyBorder="1" applyAlignment="1">
      <alignment horizontal="center" vertical="center" wrapText="1"/>
    </xf>
    <xf numFmtId="3" fontId="55" fillId="3" borderId="1" xfId="12" quotePrefix="1" applyNumberFormat="1" applyFont="1" applyFill="1" applyBorder="1" applyAlignment="1">
      <alignment horizontal="right" vertical="center" shrinkToFit="1"/>
    </xf>
    <xf numFmtId="3" fontId="55" fillId="0" borderId="0" xfId="1" applyNumberFormat="1" applyFont="1" applyAlignment="1">
      <alignment vertical="center" wrapText="1"/>
    </xf>
    <xf numFmtId="0" fontId="56" fillId="0" borderId="1" xfId="0" applyFont="1" applyBorder="1" applyAlignment="1">
      <alignment vertical="center" wrapText="1"/>
    </xf>
    <xf numFmtId="3" fontId="56" fillId="0" borderId="1" xfId="12" applyNumberFormat="1" applyFont="1" applyFill="1" applyBorder="1" applyAlignment="1">
      <alignment horizontal="right" vertical="center" shrinkToFit="1"/>
    </xf>
    <xf numFmtId="3" fontId="55" fillId="3" borderId="1" xfId="13" applyNumberFormat="1" applyFont="1" applyFill="1" applyBorder="1" applyAlignment="1">
      <alignment horizontal="center" vertical="center" wrapText="1"/>
    </xf>
    <xf numFmtId="1" fontId="55" fillId="0" borderId="1" xfId="1" applyNumberFormat="1" applyFont="1" applyBorder="1" applyAlignment="1">
      <alignment horizontal="center" vertical="center"/>
    </xf>
    <xf numFmtId="1" fontId="55" fillId="0" borderId="0" xfId="1" applyNumberFormat="1" applyFont="1" applyAlignment="1">
      <alignment vertical="center"/>
    </xf>
    <xf numFmtId="166" fontId="5" fillId="0" borderId="0" xfId="12" applyNumberFormat="1" applyFont="1" applyFill="1" applyAlignment="1">
      <alignment horizontal="center" vertical="center"/>
    </xf>
    <xf numFmtId="1" fontId="5" fillId="3" borderId="0" xfId="1" applyNumberFormat="1" applyFont="1" applyFill="1" applyAlignment="1">
      <alignment horizontal="center" vertical="center"/>
    </xf>
    <xf numFmtId="1" fontId="19" fillId="0" borderId="0" xfId="1" applyNumberFormat="1" applyFont="1" applyAlignment="1">
      <alignment horizontal="center" vertical="center"/>
    </xf>
    <xf numFmtId="1" fontId="7" fillId="0" borderId="0" xfId="1" applyNumberFormat="1" applyFont="1" applyAlignment="1">
      <alignment vertical="center"/>
    </xf>
    <xf numFmtId="1" fontId="15" fillId="0" borderId="0" xfId="1" applyNumberFormat="1" applyFont="1" applyAlignment="1">
      <alignment vertical="center"/>
    </xf>
    <xf numFmtId="3" fontId="37" fillId="0" borderId="5" xfId="10" quotePrefix="1" applyNumberFormat="1" applyFont="1" applyFill="1" applyBorder="1" applyAlignment="1">
      <alignment horizontal="right" vertical="center" shrinkToFit="1"/>
    </xf>
    <xf numFmtId="0" fontId="59" fillId="0" borderId="0" xfId="0" applyFont="1"/>
    <xf numFmtId="3" fontId="13" fillId="0" borderId="10" xfId="10" quotePrefix="1" applyNumberFormat="1" applyFont="1" applyFill="1" applyBorder="1" applyAlignment="1">
      <alignment horizontal="right" vertical="center" shrinkToFit="1"/>
    </xf>
    <xf numFmtId="166" fontId="61" fillId="0" borderId="10" xfId="10" quotePrefix="1" applyNumberFormat="1" applyFont="1" applyFill="1" applyBorder="1" applyAlignment="1">
      <alignment horizontal="center" vertical="center" wrapText="1"/>
    </xf>
    <xf numFmtId="4" fontId="62" fillId="0" borderId="5" xfId="1" applyNumberFormat="1" applyFont="1" applyBorder="1" applyAlignment="1">
      <alignment horizontal="center" vertical="center"/>
    </xf>
    <xf numFmtId="4" fontId="62" fillId="0" borderId="5" xfId="1" applyNumberFormat="1" applyFont="1" applyBorder="1" applyAlignment="1">
      <alignment horizontal="center" vertical="center" wrapText="1"/>
    </xf>
    <xf numFmtId="3" fontId="64" fillId="0" borderId="5" xfId="10" quotePrefix="1" applyNumberFormat="1" applyFont="1" applyFill="1" applyBorder="1" applyAlignment="1">
      <alignment horizontal="right" vertical="center" shrinkToFit="1"/>
    </xf>
    <xf numFmtId="166" fontId="61" fillId="0" borderId="5" xfId="10" quotePrefix="1" applyNumberFormat="1" applyFont="1" applyFill="1" applyBorder="1" applyAlignment="1">
      <alignment horizontal="center" vertical="center" wrapText="1"/>
    </xf>
    <xf numFmtId="0" fontId="65" fillId="0" borderId="0" xfId="0" applyFont="1"/>
    <xf numFmtId="3" fontId="12" fillId="0" borderId="5" xfId="10" quotePrefix="1" applyNumberFormat="1" applyFont="1" applyFill="1" applyBorder="1" applyAlignment="1">
      <alignment horizontal="right" vertical="center" shrinkToFit="1"/>
    </xf>
    <xf numFmtId="0" fontId="66" fillId="0" borderId="0" xfId="0" applyFont="1"/>
    <xf numFmtId="1" fontId="61" fillId="0" borderId="5" xfId="1" applyNumberFormat="1" applyFont="1" applyBorder="1" applyAlignment="1">
      <alignment horizontal="center" vertical="center" wrapText="1"/>
    </xf>
    <xf numFmtId="3" fontId="61" fillId="0" borderId="5" xfId="1" quotePrefix="1" applyNumberFormat="1" applyFont="1" applyBorder="1" applyAlignment="1">
      <alignment horizontal="center" vertical="center" wrapText="1"/>
    </xf>
    <xf numFmtId="0" fontId="61" fillId="0" borderId="5" xfId="0" applyFont="1" applyBorder="1" applyAlignment="1">
      <alignment horizontal="center" vertical="center" wrapText="1"/>
    </xf>
    <xf numFmtId="3" fontId="14" fillId="0" borderId="5" xfId="12" quotePrefix="1" applyNumberFormat="1" applyFont="1" applyFill="1" applyBorder="1" applyAlignment="1">
      <alignment horizontal="right" vertical="center" wrapText="1"/>
    </xf>
    <xf numFmtId="3" fontId="12" fillId="0" borderId="5" xfId="10" applyNumberFormat="1" applyFont="1" applyFill="1" applyBorder="1" applyAlignment="1">
      <alignment horizontal="right" vertical="center" shrinkToFit="1"/>
    </xf>
    <xf numFmtId="0" fontId="67" fillId="0" borderId="0" xfId="0" applyFont="1"/>
    <xf numFmtId="1" fontId="7" fillId="0" borderId="5" xfId="1" applyNumberFormat="1" applyFont="1" applyBorder="1" applyAlignment="1">
      <alignment horizontal="center" vertical="center"/>
    </xf>
    <xf numFmtId="1" fontId="13" fillId="0" borderId="5" xfId="1" applyNumberFormat="1" applyFont="1" applyBorder="1" applyAlignment="1">
      <alignment horizontal="center" vertical="center"/>
    </xf>
    <xf numFmtId="1" fontId="13" fillId="0" borderId="5" xfId="1" applyNumberFormat="1" applyFont="1" applyBorder="1" applyAlignment="1">
      <alignment vertical="center" wrapText="1"/>
    </xf>
    <xf numFmtId="0" fontId="18" fillId="0" borderId="5" xfId="4" applyFont="1" applyBorder="1" applyAlignment="1">
      <alignment horizontal="center" vertical="center" wrapText="1"/>
    </xf>
    <xf numFmtId="3" fontId="12" fillId="0" borderId="5" xfId="1" applyNumberFormat="1" applyFont="1" applyBorder="1" applyAlignment="1">
      <alignment horizontal="right" vertical="center" shrinkToFit="1"/>
    </xf>
    <xf numFmtId="1" fontId="13" fillId="0" borderId="6" xfId="1" applyNumberFormat="1" applyFont="1" applyBorder="1" applyAlignment="1">
      <alignment horizontal="center" vertical="center"/>
    </xf>
    <xf numFmtId="1" fontId="13" fillId="0" borderId="6" xfId="1" applyNumberFormat="1" applyFont="1" applyBorder="1" applyAlignment="1">
      <alignment vertical="center" wrapText="1"/>
    </xf>
    <xf numFmtId="1" fontId="18" fillId="0" borderId="6" xfId="1" applyNumberFormat="1" applyFont="1" applyBorder="1" applyAlignment="1">
      <alignment horizontal="center" vertical="center" wrapText="1"/>
    </xf>
    <xf numFmtId="1" fontId="61" fillId="0" borderId="6" xfId="1" applyNumberFormat="1" applyFont="1" applyBorder="1" applyAlignment="1">
      <alignment horizontal="center" vertical="center" wrapText="1"/>
    </xf>
    <xf numFmtId="1" fontId="14" fillId="0" borderId="5" xfId="1" applyNumberFormat="1" applyFont="1" applyBorder="1" applyAlignment="1">
      <alignment horizontal="center" vertical="center" shrinkToFit="1"/>
    </xf>
    <xf numFmtId="1" fontId="12" fillId="0" borderId="5" xfId="1" applyNumberFormat="1" applyFont="1" applyBorder="1" applyAlignment="1">
      <alignment horizontal="center" vertical="center" shrinkToFit="1"/>
    </xf>
    <xf numFmtId="1" fontId="12" fillId="0" borderId="6" xfId="1" applyNumberFormat="1" applyFont="1" applyBorder="1" applyAlignment="1">
      <alignment horizontal="center" vertical="center" shrinkToFit="1"/>
    </xf>
    <xf numFmtId="1" fontId="11" fillId="0" borderId="0" xfId="1" applyNumberFormat="1" applyFont="1" applyAlignment="1">
      <alignment vertical="center" wrapText="1"/>
    </xf>
    <xf numFmtId="3" fontId="8" fillId="0" borderId="0" xfId="1" applyNumberFormat="1" applyFont="1" applyAlignment="1">
      <alignment vertical="center" wrapText="1"/>
    </xf>
    <xf numFmtId="3" fontId="12" fillId="0" borderId="10" xfId="10" quotePrefix="1" applyNumberFormat="1" applyFont="1" applyFill="1" applyBorder="1" applyAlignment="1">
      <alignment horizontal="center" vertical="center" shrinkToFit="1"/>
    </xf>
    <xf numFmtId="3" fontId="11" fillId="0" borderId="0" xfId="1" applyNumberFormat="1" applyFont="1" applyAlignment="1">
      <alignment vertical="center" wrapText="1"/>
    </xf>
    <xf numFmtId="3" fontId="12" fillId="0" borderId="5" xfId="10" quotePrefix="1" applyNumberFormat="1" applyFont="1" applyFill="1" applyBorder="1" applyAlignment="1">
      <alignment horizontal="center" vertical="center" shrinkToFit="1"/>
    </xf>
    <xf numFmtId="1" fontId="68" fillId="0" borderId="0" xfId="1" applyNumberFormat="1" applyFont="1" applyAlignment="1">
      <alignment vertical="center"/>
    </xf>
    <xf numFmtId="166" fontId="69" fillId="0" borderId="0" xfId="10" quotePrefix="1" applyNumberFormat="1" applyFont="1" applyFill="1" applyBorder="1" applyAlignment="1">
      <alignment horizontal="center" vertical="center" wrapText="1"/>
    </xf>
    <xf numFmtId="166" fontId="7" fillId="0" borderId="0" xfId="10" quotePrefix="1" applyNumberFormat="1" applyFont="1" applyFill="1" applyBorder="1" applyAlignment="1">
      <alignment horizontal="center" vertical="center" wrapText="1"/>
    </xf>
    <xf numFmtId="1" fontId="70" fillId="0" borderId="0" xfId="1" applyNumberFormat="1" applyFont="1" applyAlignment="1">
      <alignment vertical="center"/>
    </xf>
    <xf numFmtId="166" fontId="61" fillId="0" borderId="0" xfId="10" quotePrefix="1" applyNumberFormat="1" applyFont="1" applyFill="1" applyBorder="1" applyAlignment="1">
      <alignment horizontal="center" vertical="center" wrapText="1"/>
    </xf>
    <xf numFmtId="3" fontId="61" fillId="0" borderId="0" xfId="1" quotePrefix="1" applyNumberFormat="1" applyFont="1" applyAlignment="1">
      <alignment horizontal="center" vertical="center" wrapText="1"/>
    </xf>
    <xf numFmtId="3" fontId="7" fillId="0" borderId="0" xfId="1" quotePrefix="1" applyNumberFormat="1" applyFont="1" applyAlignment="1">
      <alignment horizontal="center" vertical="center" wrapText="1"/>
    </xf>
    <xf numFmtId="3" fontId="18" fillId="0" borderId="0" xfId="1" quotePrefix="1" applyNumberFormat="1" applyFont="1" applyAlignment="1">
      <alignment horizontal="center" vertical="center" wrapText="1"/>
    </xf>
    <xf numFmtId="3" fontId="37" fillId="0" borderId="5" xfId="10" applyNumberFormat="1" applyFont="1" applyFill="1" applyBorder="1" applyAlignment="1">
      <alignment horizontal="right" vertical="center" shrinkToFit="1"/>
    </xf>
    <xf numFmtId="1" fontId="11" fillId="0" borderId="0" xfId="1" applyNumberFormat="1" applyFont="1" applyAlignment="1">
      <alignment vertical="center"/>
    </xf>
    <xf numFmtId="49" fontId="34" fillId="0" borderId="5" xfId="1" applyNumberFormat="1" applyFont="1" applyBorder="1" applyAlignment="1">
      <alignment horizontal="center" vertical="center"/>
    </xf>
    <xf numFmtId="0" fontId="35" fillId="0" borderId="5" xfId="0" applyFont="1" applyBorder="1" applyAlignment="1">
      <alignment horizontal="left" vertical="center" wrapText="1"/>
    </xf>
    <xf numFmtId="0" fontId="72" fillId="0" borderId="0" xfId="0" applyFont="1"/>
    <xf numFmtId="3" fontId="40" fillId="0" borderId="5" xfId="10" quotePrefix="1" applyNumberFormat="1" applyFont="1" applyFill="1" applyBorder="1" applyAlignment="1">
      <alignment horizontal="right" vertical="center" shrinkToFit="1"/>
    </xf>
    <xf numFmtId="3" fontId="37" fillId="0" borderId="5" xfId="1" applyNumberFormat="1" applyFont="1" applyBorder="1" applyAlignment="1">
      <alignment horizontal="right" vertical="center" shrinkToFit="1"/>
    </xf>
    <xf numFmtId="1" fontId="61" fillId="0" borderId="0" xfId="1" applyNumberFormat="1" applyFont="1" applyAlignment="1">
      <alignment horizontal="center" vertical="center" wrapText="1"/>
    </xf>
    <xf numFmtId="1" fontId="7" fillId="0" borderId="0" xfId="1" applyNumberFormat="1" applyFont="1" applyAlignment="1">
      <alignment horizontal="center" vertical="center" wrapText="1"/>
    </xf>
    <xf numFmtId="166" fontId="42" fillId="0" borderId="0" xfId="10" quotePrefix="1" applyNumberFormat="1" applyFont="1" applyFill="1" applyBorder="1" applyAlignment="1">
      <alignment horizontal="right" vertical="center" wrapText="1"/>
    </xf>
    <xf numFmtId="4" fontId="62" fillId="0" borderId="5" xfId="1" applyNumberFormat="1" applyFont="1" applyBorder="1" applyAlignment="1">
      <alignment horizontal="left" vertical="center" wrapText="1"/>
    </xf>
    <xf numFmtId="1" fontId="34" fillId="0" borderId="5" xfId="1" applyNumberFormat="1" applyFont="1" applyBorder="1" applyAlignment="1">
      <alignment horizontal="center" vertical="center"/>
    </xf>
    <xf numFmtId="0" fontId="35" fillId="0" borderId="5" xfId="0" applyFont="1" applyBorder="1" applyAlignment="1">
      <alignment vertical="center" wrapText="1"/>
    </xf>
    <xf numFmtId="0" fontId="34" fillId="0" borderId="5" xfId="4" applyFont="1" applyBorder="1" applyAlignment="1">
      <alignment horizontal="center" vertical="center" wrapText="1"/>
    </xf>
    <xf numFmtId="3" fontId="47" fillId="0" borderId="5" xfId="10" quotePrefix="1" applyNumberFormat="1" applyFont="1" applyFill="1" applyBorder="1" applyAlignment="1">
      <alignment horizontal="right" vertical="center" shrinkToFit="1"/>
    </xf>
    <xf numFmtId="3" fontId="74" fillId="0" borderId="5" xfId="10" quotePrefix="1" applyNumberFormat="1" applyFont="1" applyFill="1" applyBorder="1" applyAlignment="1">
      <alignment horizontal="right" vertical="center" shrinkToFit="1"/>
    </xf>
    <xf numFmtId="1" fontId="71" fillId="0" borderId="5" xfId="1" applyNumberFormat="1" applyFont="1" applyBorder="1" applyAlignment="1">
      <alignment horizontal="center" vertical="center" wrapText="1"/>
    </xf>
    <xf numFmtId="1" fontId="71" fillId="0" borderId="0" xfId="1" applyNumberFormat="1" applyFont="1" applyAlignment="1">
      <alignment horizontal="center" vertical="center" wrapText="1"/>
    </xf>
    <xf numFmtId="1" fontId="75" fillId="0" borderId="0" xfId="1" applyNumberFormat="1" applyFont="1" applyAlignment="1">
      <alignment horizontal="center" vertical="center" wrapText="1"/>
    </xf>
    <xf numFmtId="1" fontId="76" fillId="0" borderId="0" xfId="1" applyNumberFormat="1" applyFont="1" applyAlignment="1">
      <alignment vertical="center"/>
    </xf>
    <xf numFmtId="0" fontId="77" fillId="0" borderId="0" xfId="0" applyFont="1"/>
    <xf numFmtId="1" fontId="8" fillId="0" borderId="0" xfId="1" applyNumberFormat="1" applyFont="1" applyAlignment="1">
      <alignment vertical="center"/>
    </xf>
    <xf numFmtId="3" fontId="35" fillId="0" borderId="6" xfId="1" applyNumberFormat="1" applyFont="1" applyBorder="1" applyAlignment="1">
      <alignment horizontal="right" vertical="center" shrinkToFit="1"/>
    </xf>
    <xf numFmtId="3" fontId="48" fillId="0" borderId="6" xfId="10" quotePrefix="1" applyNumberFormat="1" applyFont="1" applyFill="1" applyBorder="1" applyAlignment="1">
      <alignment horizontal="right" vertical="center" shrinkToFit="1"/>
    </xf>
    <xf numFmtId="3" fontId="47" fillId="0" borderId="6" xfId="10" quotePrefix="1" applyNumberFormat="1" applyFont="1" applyFill="1" applyBorder="1" applyAlignment="1">
      <alignment horizontal="right" vertical="center" shrinkToFit="1"/>
    </xf>
    <xf numFmtId="3" fontId="12" fillId="0" borderId="0" xfId="14" quotePrefix="1" applyNumberFormat="1" applyFont="1" applyFill="1" applyBorder="1" applyAlignment="1">
      <alignment horizontal="right" vertical="center" wrapText="1"/>
    </xf>
    <xf numFmtId="3" fontId="18" fillId="0" borderId="1" xfId="12" quotePrefix="1" applyNumberFormat="1" applyFont="1" applyFill="1" applyBorder="1" applyAlignment="1">
      <alignment horizontal="right" vertical="center" shrinkToFit="1"/>
    </xf>
    <xf numFmtId="166" fontId="19" fillId="0" borderId="1" xfId="12" quotePrefix="1" applyNumberFormat="1" applyFont="1" applyFill="1" applyBorder="1" applyAlignment="1">
      <alignment horizontal="center" vertical="center" wrapText="1"/>
    </xf>
    <xf numFmtId="166" fontId="19" fillId="0" borderId="0" xfId="12" quotePrefix="1" applyNumberFormat="1" applyFont="1" applyFill="1" applyBorder="1" applyAlignment="1">
      <alignment horizontal="center" vertical="center" wrapText="1"/>
    </xf>
    <xf numFmtId="3" fontId="11" fillId="0" borderId="1" xfId="12" quotePrefix="1" applyNumberFormat="1" applyFont="1" applyFill="1" applyBorder="1" applyAlignment="1">
      <alignment horizontal="right" vertical="center" shrinkToFit="1"/>
    </xf>
    <xf numFmtId="165" fontId="7" fillId="0" borderId="1" xfId="12" quotePrefix="1" applyNumberFormat="1" applyFont="1" applyFill="1" applyBorder="1" applyAlignment="1">
      <alignment horizontal="left" vertical="center" wrapText="1"/>
    </xf>
    <xf numFmtId="165" fontId="7" fillId="0" borderId="1" xfId="12" quotePrefix="1" applyNumberFormat="1" applyFont="1" applyFill="1" applyBorder="1" applyAlignment="1">
      <alignment horizontal="center" vertical="center" wrapText="1"/>
    </xf>
    <xf numFmtId="165" fontId="7" fillId="0" borderId="5" xfId="10" quotePrefix="1" applyNumberFormat="1" applyFont="1" applyFill="1" applyBorder="1" applyAlignment="1">
      <alignment horizontal="left" vertical="center" wrapText="1"/>
    </xf>
    <xf numFmtId="1" fontId="19" fillId="0" borderId="1" xfId="12" quotePrefix="1" applyNumberFormat="1" applyFont="1" applyFill="1" applyBorder="1" applyAlignment="1">
      <alignment horizontal="center" vertical="center" wrapText="1"/>
    </xf>
    <xf numFmtId="166" fontId="11" fillId="0" borderId="1" xfId="12" quotePrefix="1" applyNumberFormat="1" applyFont="1" applyFill="1" applyBorder="1" applyAlignment="1">
      <alignment horizontal="center" vertical="center" wrapText="1"/>
    </xf>
    <xf numFmtId="166" fontId="11" fillId="0" borderId="9" xfId="12" quotePrefix="1" applyNumberFormat="1" applyFont="1" applyFill="1" applyBorder="1" applyAlignment="1">
      <alignment horizontal="center" vertical="center" wrapText="1"/>
    </xf>
    <xf numFmtId="166" fontId="79" fillId="0" borderId="5" xfId="12" quotePrefix="1" applyNumberFormat="1" applyFont="1" applyFill="1" applyBorder="1" applyAlignment="1">
      <alignment horizontal="center" vertical="center" wrapText="1"/>
    </xf>
    <xf numFmtId="166" fontId="11" fillId="0" borderId="5" xfId="12" quotePrefix="1" applyNumberFormat="1" applyFont="1" applyFill="1" applyBorder="1" applyAlignment="1">
      <alignment horizontal="center" vertical="center" wrapText="1"/>
    </xf>
    <xf numFmtId="3" fontId="5" fillId="0" borderId="1" xfId="12" applyNumberFormat="1" applyFont="1" applyFill="1" applyBorder="1" applyAlignment="1">
      <alignment horizontal="right" vertical="center" shrinkToFit="1"/>
    </xf>
    <xf numFmtId="3" fontId="8" fillId="0" borderId="1" xfId="12" quotePrefix="1" applyNumberFormat="1" applyFont="1" applyFill="1" applyBorder="1" applyAlignment="1">
      <alignment horizontal="right" vertical="center" shrinkToFit="1"/>
    </xf>
    <xf numFmtId="166" fontId="8" fillId="0" borderId="5" xfId="12" quotePrefix="1" applyNumberFormat="1" applyFont="1" applyFill="1" applyBorder="1" applyAlignment="1">
      <alignment horizontal="center" vertical="center" wrapText="1"/>
    </xf>
    <xf numFmtId="166" fontId="80" fillId="0" borderId="5" xfId="12" quotePrefix="1" applyNumberFormat="1" applyFont="1" applyFill="1" applyBorder="1" applyAlignment="1">
      <alignment horizontal="center" vertical="center" wrapText="1"/>
    </xf>
    <xf numFmtId="1" fontId="29" fillId="0" borderId="1" xfId="12" quotePrefix="1" applyNumberFormat="1" applyFont="1" applyFill="1" applyBorder="1" applyAlignment="1">
      <alignment horizontal="center" vertical="center" wrapText="1"/>
    </xf>
    <xf numFmtId="166" fontId="79" fillId="0" borderId="16" xfId="12" quotePrefix="1" applyNumberFormat="1" applyFont="1" applyFill="1" applyBorder="1" applyAlignment="1">
      <alignment horizontal="center" vertical="center" wrapText="1"/>
    </xf>
    <xf numFmtId="166" fontId="11" fillId="0" borderId="16" xfId="12" quotePrefix="1" applyNumberFormat="1" applyFont="1" applyFill="1" applyBorder="1" applyAlignment="1">
      <alignment horizontal="center" vertical="center" wrapText="1"/>
    </xf>
    <xf numFmtId="3" fontId="37" fillId="0" borderId="5" xfId="12" quotePrefix="1" applyNumberFormat="1" applyFont="1" applyFill="1" applyBorder="1" applyAlignment="1">
      <alignment horizontal="right" vertical="center" wrapText="1"/>
    </xf>
    <xf numFmtId="1" fontId="82" fillId="0" borderId="0" xfId="1" applyNumberFormat="1" applyFont="1" applyAlignment="1">
      <alignment horizontal="center" vertical="center" wrapText="1"/>
    </xf>
    <xf numFmtId="166" fontId="46" fillId="0" borderId="1" xfId="10" quotePrefix="1" applyNumberFormat="1" applyFont="1" applyFill="1" applyBorder="1" applyAlignment="1">
      <alignment horizontal="right" vertical="center" wrapText="1"/>
    </xf>
    <xf numFmtId="166" fontId="82" fillId="0" borderId="0" xfId="10" quotePrefix="1" applyNumberFormat="1" applyFont="1" applyFill="1" applyBorder="1" applyAlignment="1">
      <alignment horizontal="center" vertical="center" wrapText="1"/>
    </xf>
    <xf numFmtId="3" fontId="82" fillId="0" borderId="0" xfId="1" quotePrefix="1" applyNumberFormat="1" applyFont="1" applyAlignment="1">
      <alignment horizontal="center" vertical="center" wrapText="1"/>
    </xf>
    <xf numFmtId="165" fontId="61" fillId="0" borderId="5" xfId="10" quotePrefix="1" applyNumberFormat="1" applyFont="1" applyFill="1" applyBorder="1" applyAlignment="1">
      <alignment horizontal="center" vertical="center" wrapText="1"/>
    </xf>
    <xf numFmtId="0" fontId="61" fillId="0" borderId="5" xfId="4" applyFont="1" applyBorder="1" applyAlignment="1">
      <alignment horizontal="center" vertical="center" wrapText="1"/>
    </xf>
    <xf numFmtId="4" fontId="61" fillId="0" borderId="5" xfId="1" applyNumberFormat="1" applyFont="1" applyBorder="1" applyAlignment="1">
      <alignment horizontal="center" vertical="center" wrapText="1"/>
    </xf>
    <xf numFmtId="166" fontId="76" fillId="0" borderId="0" xfId="10" quotePrefix="1" applyNumberFormat="1" applyFont="1" applyFill="1" applyBorder="1" applyAlignment="1">
      <alignment horizontal="right" vertical="center" wrapText="1"/>
    </xf>
    <xf numFmtId="4" fontId="47" fillId="0" borderId="5" xfId="1" applyNumberFormat="1" applyFont="1" applyBorder="1" applyAlignment="1">
      <alignment horizontal="center" vertical="center" wrapText="1"/>
    </xf>
    <xf numFmtId="4" fontId="71" fillId="0" borderId="5" xfId="1" applyNumberFormat="1" applyFont="1" applyBorder="1" applyAlignment="1">
      <alignment horizontal="center" vertical="center" wrapText="1"/>
    </xf>
    <xf numFmtId="3" fontId="47" fillId="0" borderId="5" xfId="10" quotePrefix="1" applyNumberFormat="1" applyFont="1" applyFill="1" applyBorder="1" applyAlignment="1">
      <alignment horizontal="center" vertical="center" shrinkToFit="1"/>
    </xf>
    <xf numFmtId="3" fontId="36" fillId="0" borderId="5" xfId="0" applyNumberFormat="1" applyFont="1" applyBorder="1" applyAlignment="1">
      <alignment horizontal="center" vertical="center" wrapText="1"/>
    </xf>
    <xf numFmtId="3" fontId="36" fillId="0" borderId="0" xfId="0" applyNumberFormat="1" applyFont="1" applyAlignment="1">
      <alignment horizontal="center" vertical="center" wrapText="1"/>
    </xf>
    <xf numFmtId="3" fontId="42" fillId="0" borderId="0" xfId="0" applyNumberFormat="1" applyFont="1" applyAlignment="1">
      <alignment horizontal="center" vertical="center" wrapText="1"/>
    </xf>
    <xf numFmtId="3" fontId="37" fillId="0" borderId="0" xfId="1" applyNumberFormat="1" applyFont="1" applyAlignment="1">
      <alignment vertical="center" wrapText="1"/>
    </xf>
    <xf numFmtId="0" fontId="84" fillId="0" borderId="0" xfId="0" applyFont="1"/>
    <xf numFmtId="0" fontId="85" fillId="0" borderId="0" xfId="0" applyFont="1"/>
    <xf numFmtId="0" fontId="86" fillId="0" borderId="0" xfId="0" applyFont="1"/>
    <xf numFmtId="0" fontId="71" fillId="0" borderId="5" xfId="4" applyFont="1" applyBorder="1" applyAlignment="1">
      <alignment horizontal="center" vertical="center" wrapText="1"/>
    </xf>
    <xf numFmtId="1" fontId="76" fillId="0" borderId="0" xfId="1" applyNumberFormat="1" applyFont="1" applyAlignment="1">
      <alignment horizontal="center" vertical="center" wrapText="1"/>
    </xf>
    <xf numFmtId="3" fontId="87" fillId="0" borderId="0" xfId="0" applyNumberFormat="1" applyFont="1"/>
    <xf numFmtId="0" fontId="88" fillId="0" borderId="0" xfId="0" applyFont="1"/>
    <xf numFmtId="3" fontId="7" fillId="0" borderId="0" xfId="1" applyNumberFormat="1" applyFont="1" applyAlignment="1">
      <alignment horizontal="center" vertical="center" wrapText="1"/>
    </xf>
    <xf numFmtId="1" fontId="18" fillId="0" borderId="0" xfId="1" applyNumberFormat="1" applyFont="1" applyAlignment="1">
      <alignment horizontal="center" vertical="center" wrapText="1"/>
    </xf>
    <xf numFmtId="167" fontId="30" fillId="0" borderId="0" xfId="5" applyNumberFormat="1" applyFont="1" applyFill="1" applyAlignment="1">
      <alignment horizontal="center" vertical="center" wrapText="1"/>
    </xf>
    <xf numFmtId="167" fontId="31" fillId="0" borderId="0" xfId="5" applyNumberFormat="1" applyFont="1" applyFill="1" applyAlignment="1">
      <alignment horizontal="center" vertical="center" wrapText="1"/>
    </xf>
    <xf numFmtId="167" fontId="83" fillId="0" borderId="0" xfId="5" applyNumberFormat="1" applyFont="1" applyFill="1" applyAlignment="1">
      <alignment horizontal="center" vertical="center" wrapText="1"/>
    </xf>
    <xf numFmtId="1" fontId="60" fillId="0" borderId="0" xfId="1" applyNumberFormat="1" applyFont="1" applyAlignment="1">
      <alignment horizontal="center" vertical="center" wrapText="1"/>
    </xf>
    <xf numFmtId="1" fontId="30" fillId="0" borderId="7" xfId="1" applyNumberFormat="1" applyFont="1" applyBorder="1" applyAlignment="1">
      <alignment vertical="center" wrapText="1"/>
    </xf>
    <xf numFmtId="3" fontId="11" fillId="0" borderId="0" xfId="1" applyNumberFormat="1" applyFont="1" applyAlignment="1">
      <alignment horizontal="center" vertical="center" wrapText="1"/>
    </xf>
    <xf numFmtId="3" fontId="61" fillId="0" borderId="1" xfId="1" quotePrefix="1" applyNumberFormat="1" applyFont="1" applyBorder="1" applyAlignment="1">
      <alignment horizontal="center" vertical="center" wrapText="1"/>
    </xf>
    <xf numFmtId="3" fontId="18" fillId="0" borderId="1" xfId="1" quotePrefix="1" applyNumberFormat="1" applyFont="1" applyBorder="1" applyAlignment="1">
      <alignment horizontal="right" vertical="center" wrapText="1"/>
    </xf>
    <xf numFmtId="3" fontId="82" fillId="0" borderId="1" xfId="1" quotePrefix="1" applyNumberFormat="1" applyFont="1" applyBorder="1" applyAlignment="1">
      <alignment horizontal="right" vertical="center" wrapText="1"/>
    </xf>
    <xf numFmtId="4" fontId="18" fillId="0" borderId="10" xfId="1" applyNumberFormat="1" applyFont="1" applyBorder="1" applyAlignment="1">
      <alignment horizontal="center" vertical="center"/>
    </xf>
    <xf numFmtId="4" fontId="18" fillId="0" borderId="10" xfId="1" applyNumberFormat="1" applyFont="1" applyBorder="1" applyAlignment="1">
      <alignment horizontal="center" vertical="center" wrapText="1"/>
    </xf>
    <xf numFmtId="4" fontId="61" fillId="0" borderId="10" xfId="1" applyNumberFormat="1" applyFont="1" applyBorder="1" applyAlignment="1">
      <alignment horizontal="center" vertical="center" wrapText="1"/>
    </xf>
    <xf numFmtId="3" fontId="42" fillId="0" borderId="1" xfId="1" quotePrefix="1" applyNumberFormat="1" applyFont="1" applyBorder="1" applyAlignment="1">
      <alignment horizontal="right" vertical="center" wrapText="1"/>
    </xf>
    <xf numFmtId="3" fontId="7" fillId="0" borderId="1" xfId="0" applyNumberFormat="1" applyFont="1" applyBorder="1" applyAlignment="1">
      <alignment horizontal="center" vertical="center" wrapText="1"/>
    </xf>
    <xf numFmtId="49" fontId="18" fillId="0" borderId="5" xfId="1" applyNumberFormat="1" applyFont="1" applyBorder="1" applyAlignment="1">
      <alignment horizontal="center" vertical="center"/>
    </xf>
    <xf numFmtId="1" fontId="18" fillId="0" borderId="5" xfId="1" applyNumberFormat="1" applyFont="1" applyBorder="1" applyAlignment="1">
      <alignment vertical="center" wrapText="1"/>
    </xf>
    <xf numFmtId="1" fontId="18" fillId="0" borderId="5" xfId="1" applyNumberFormat="1" applyFont="1" applyBorder="1" applyAlignment="1">
      <alignment horizontal="center" vertical="center" wrapText="1"/>
    </xf>
    <xf numFmtId="3" fontId="61" fillId="0" borderId="5" xfId="0" applyNumberFormat="1" applyFont="1" applyBorder="1" applyAlignment="1">
      <alignment horizontal="center" vertical="center" wrapText="1"/>
    </xf>
    <xf numFmtId="3" fontId="18" fillId="0" borderId="0" xfId="0" applyNumberFormat="1" applyFont="1" applyAlignment="1">
      <alignment horizontal="center" vertical="center" wrapText="1"/>
    </xf>
    <xf numFmtId="3" fontId="82" fillId="0" borderId="0" xfId="0" applyNumberFormat="1" applyFont="1" applyAlignment="1">
      <alignment horizontal="center" vertical="center" wrapText="1"/>
    </xf>
    <xf numFmtId="49" fontId="7" fillId="0" borderId="5" xfId="1" applyNumberFormat="1" applyFont="1" applyBorder="1" applyAlignment="1">
      <alignment horizontal="center" vertical="center"/>
    </xf>
    <xf numFmtId="1" fontId="14" fillId="0" borderId="5" xfId="0" applyNumberFormat="1" applyFont="1" applyBorder="1" applyAlignment="1" applyProtection="1">
      <alignment horizontal="center" vertical="center" shrinkToFit="1"/>
      <protection locked="0"/>
    </xf>
    <xf numFmtId="0" fontId="11" fillId="0" borderId="5" xfId="8" quotePrefix="1" applyFont="1" applyBorder="1" applyAlignment="1">
      <alignment vertical="center" wrapText="1"/>
    </xf>
    <xf numFmtId="0" fontId="7" fillId="0" borderId="5" xfId="8" quotePrefix="1" applyFont="1" applyBorder="1" applyAlignment="1">
      <alignment horizontal="center" vertical="center" wrapText="1"/>
    </xf>
    <xf numFmtId="0" fontId="61" fillId="0" borderId="5" xfId="8" quotePrefix="1" applyFont="1" applyBorder="1" applyAlignment="1">
      <alignment horizontal="center" vertical="center" wrapText="1"/>
    </xf>
    <xf numFmtId="0" fontId="11" fillId="0" borderId="5" xfId="8" applyFont="1" applyBorder="1" applyAlignment="1">
      <alignment horizontal="left" vertical="center" wrapText="1"/>
    </xf>
    <xf numFmtId="0" fontId="11" fillId="0" borderId="5" xfId="8" applyFont="1" applyBorder="1" applyAlignment="1">
      <alignment vertical="center" wrapText="1"/>
    </xf>
    <xf numFmtId="0" fontId="7" fillId="0" borderId="5" xfId="8" applyFont="1" applyBorder="1" applyAlignment="1">
      <alignment horizontal="center" vertical="center" wrapText="1"/>
    </xf>
    <xf numFmtId="0" fontId="61" fillId="0" borderId="5" xfId="8" applyFont="1" applyBorder="1" applyAlignment="1">
      <alignment horizontal="center" vertical="center" wrapText="1"/>
    </xf>
    <xf numFmtId="0" fontId="11" fillId="0" borderId="5" xfId="8" quotePrefix="1" applyFont="1" applyBorder="1" applyAlignment="1">
      <alignment horizontal="left" vertical="center" wrapText="1"/>
    </xf>
    <xf numFmtId="0" fontId="11" fillId="0" borderId="5" xfId="0" quotePrefix="1" applyFont="1" applyBorder="1" applyAlignment="1">
      <alignment vertical="center" wrapText="1"/>
    </xf>
    <xf numFmtId="0" fontId="7" fillId="0" borderId="5" xfId="0" quotePrefix="1" applyFont="1" applyBorder="1" applyAlignment="1">
      <alignment horizontal="center" vertical="center" wrapText="1"/>
    </xf>
    <xf numFmtId="0" fontId="61" fillId="0" borderId="5" xfId="0" quotePrefix="1" applyFont="1" applyBorder="1" applyAlignment="1">
      <alignment horizontal="center" vertical="center" wrapText="1"/>
    </xf>
    <xf numFmtId="0" fontId="11" fillId="0" borderId="5" xfId="6" applyFont="1" applyBorder="1" applyAlignment="1">
      <alignment horizontal="left" vertical="center" wrapText="1"/>
    </xf>
    <xf numFmtId="0" fontId="7" fillId="0" borderId="5" xfId="6" applyFont="1" applyBorder="1" applyAlignment="1">
      <alignment horizontal="center" vertical="center" wrapText="1"/>
    </xf>
    <xf numFmtId="0" fontId="61" fillId="0" borderId="5" xfId="6" applyFont="1" applyBorder="1" applyAlignment="1">
      <alignment horizontal="center" vertical="center" wrapText="1"/>
    </xf>
    <xf numFmtId="1" fontId="37" fillId="0" borderId="5" xfId="0" applyNumberFormat="1" applyFont="1" applyBorder="1" applyAlignment="1" applyProtection="1">
      <alignment horizontal="center" vertical="center" shrinkToFit="1"/>
      <protection locked="0"/>
    </xf>
    <xf numFmtId="3" fontId="71" fillId="0" borderId="5" xfId="1" quotePrefix="1" applyNumberFormat="1" applyFont="1" applyBorder="1" applyAlignment="1">
      <alignment horizontal="center" vertical="center" wrapText="1"/>
    </xf>
    <xf numFmtId="3" fontId="71" fillId="0" borderId="0" xfId="1" quotePrefix="1" applyNumberFormat="1" applyFont="1" applyAlignment="1">
      <alignment horizontal="center" vertical="center" wrapText="1"/>
    </xf>
    <xf numFmtId="3" fontId="34" fillId="0" borderId="0" xfId="0" applyNumberFormat="1" applyFont="1" applyAlignment="1">
      <alignment horizontal="center" vertical="center" wrapText="1"/>
    </xf>
    <xf numFmtId="3" fontId="76" fillId="0" borderId="0" xfId="1" quotePrefix="1" applyNumberFormat="1" applyFont="1" applyAlignment="1">
      <alignment horizontal="center" vertical="center" wrapText="1"/>
    </xf>
    <xf numFmtId="1" fontId="11" fillId="0" borderId="5" xfId="1" quotePrefix="1" applyNumberFormat="1" applyFont="1" applyBorder="1" applyAlignment="1">
      <alignment vertical="center" wrapText="1"/>
    </xf>
    <xf numFmtId="1" fontId="7" fillId="0" borderId="5" xfId="1" quotePrefix="1" applyNumberFormat="1" applyFont="1" applyBorder="1" applyAlignment="1">
      <alignment horizontal="center" vertical="center" wrapText="1"/>
    </xf>
    <xf numFmtId="1" fontId="61" fillId="0" borderId="5" xfId="1" quotePrefix="1" applyNumberFormat="1" applyFont="1" applyBorder="1" applyAlignment="1">
      <alignment horizontal="center" vertical="center" wrapText="1"/>
    </xf>
    <xf numFmtId="0" fontId="11" fillId="0" borderId="5" xfId="9" quotePrefix="1" applyFont="1" applyBorder="1" applyAlignment="1">
      <alignment horizontal="left" vertical="center" wrapText="1"/>
    </xf>
    <xf numFmtId="0" fontId="7" fillId="0" borderId="5" xfId="9" quotePrefix="1" applyFont="1" applyBorder="1" applyAlignment="1">
      <alignment horizontal="center" vertical="center" wrapText="1"/>
    </xf>
    <xf numFmtId="0" fontId="61" fillId="0" borderId="5" xfId="9" quotePrefix="1" applyFont="1" applyBorder="1" applyAlignment="1">
      <alignment horizontal="center" vertical="center" wrapText="1"/>
    </xf>
    <xf numFmtId="3" fontId="7" fillId="0" borderId="0" xfId="0" applyNumberFormat="1" applyFont="1" applyAlignment="1">
      <alignment horizontal="center" vertical="center" wrapText="1"/>
    </xf>
    <xf numFmtId="1" fontId="14" fillId="0" borderId="5" xfId="4" quotePrefix="1" applyNumberFormat="1" applyFont="1" applyBorder="1" applyAlignment="1" applyProtection="1">
      <alignment horizontal="center" vertical="center" shrinkToFit="1"/>
      <protection locked="0"/>
    </xf>
    <xf numFmtId="0" fontId="35" fillId="0" borderId="5" xfId="4" quotePrefix="1" applyFont="1" applyBorder="1" applyAlignment="1">
      <alignment vertical="center" wrapText="1"/>
    </xf>
    <xf numFmtId="0" fontId="7" fillId="0" borderId="5" xfId="4" quotePrefix="1" applyFont="1" applyBorder="1" applyAlignment="1">
      <alignment horizontal="center" vertical="center" wrapText="1"/>
    </xf>
    <xf numFmtId="0" fontId="61" fillId="0" borderId="5" xfId="4" quotePrefix="1" applyFont="1" applyBorder="1" applyAlignment="1">
      <alignment horizontal="center" vertical="center" wrapText="1"/>
    </xf>
    <xf numFmtId="1" fontId="37" fillId="0" borderId="5" xfId="4" quotePrefix="1" applyNumberFormat="1" applyFont="1" applyBorder="1" applyAlignment="1" applyProtection="1">
      <alignment horizontal="center" vertical="center" shrinkToFit="1"/>
      <protection locked="0"/>
    </xf>
    <xf numFmtId="0" fontId="34" fillId="0" borderId="5" xfId="0" applyFont="1" applyBorder="1" applyAlignment="1">
      <alignment horizontal="center" vertical="center" wrapText="1"/>
    </xf>
    <xf numFmtId="0" fontId="71" fillId="0" borderId="5" xfId="0" applyFont="1" applyBorder="1" applyAlignment="1">
      <alignment horizontal="center" vertical="center" wrapText="1"/>
    </xf>
    <xf numFmtId="3" fontId="34" fillId="0" borderId="0" xfId="1" quotePrefix="1" applyNumberFormat="1" applyFont="1" applyAlignment="1">
      <alignment horizontal="center" vertical="center" wrapText="1"/>
    </xf>
    <xf numFmtId="3" fontId="35" fillId="0" borderId="0" xfId="1" applyNumberFormat="1" applyFont="1" applyAlignment="1">
      <alignment vertical="center" wrapText="1"/>
    </xf>
    <xf numFmtId="0" fontId="35" fillId="0" borderId="5" xfId="4" applyFont="1" applyBorder="1" applyAlignment="1">
      <alignment vertical="center" wrapText="1"/>
    </xf>
    <xf numFmtId="1" fontId="37" fillId="0" borderId="5" xfId="4" applyNumberFormat="1" applyFont="1" applyBorder="1" applyAlignment="1" applyProtection="1">
      <alignment horizontal="center" vertical="center" shrinkToFit="1"/>
      <protection locked="0"/>
    </xf>
    <xf numFmtId="1" fontId="18" fillId="0" borderId="5" xfId="1" applyNumberFormat="1" applyFont="1" applyBorder="1" applyAlignment="1">
      <alignment horizontal="center" vertical="center"/>
    </xf>
    <xf numFmtId="0" fontId="18" fillId="0" borderId="5" xfId="0" applyFont="1" applyBorder="1" applyAlignment="1">
      <alignment horizontal="left" vertical="center" wrapText="1"/>
    </xf>
    <xf numFmtId="0" fontId="18" fillId="0" borderId="5" xfId="0" applyFont="1" applyBorder="1" applyAlignment="1">
      <alignment horizontal="center" vertical="center" wrapText="1"/>
    </xf>
    <xf numFmtId="3" fontId="14" fillId="0" borderId="5" xfId="1" applyNumberFormat="1" applyFont="1" applyBorder="1" applyAlignment="1">
      <alignment horizontal="right" vertical="center" shrinkToFit="1"/>
    </xf>
    <xf numFmtId="3" fontId="61" fillId="0" borderId="5" xfId="1" applyNumberFormat="1" applyFont="1" applyBorder="1" applyAlignment="1">
      <alignment horizontal="center" vertical="center" wrapText="1"/>
    </xf>
    <xf numFmtId="3" fontId="61" fillId="0" borderId="0" xfId="1" applyNumberFormat="1" applyFont="1" applyAlignment="1">
      <alignment horizontal="center" vertical="center" wrapText="1"/>
    </xf>
    <xf numFmtId="3" fontId="82" fillId="0" borderId="0" xfId="1" applyNumberFormat="1" applyFont="1" applyAlignment="1">
      <alignment horizontal="center" vertical="center" wrapText="1"/>
    </xf>
    <xf numFmtId="1" fontId="61" fillId="0" borderId="5" xfId="1" applyNumberFormat="1" applyFont="1" applyBorder="1" applyAlignment="1">
      <alignment vertical="center" wrapText="1"/>
    </xf>
    <xf numFmtId="1" fontId="61" fillId="0" borderId="0" xfId="1" applyNumberFormat="1" applyFont="1" applyAlignment="1">
      <alignment vertical="center" wrapText="1"/>
    </xf>
    <xf numFmtId="1" fontId="82" fillId="0" borderId="0" xfId="1" applyNumberFormat="1" applyFont="1" applyAlignment="1">
      <alignment vertical="center" wrapText="1"/>
    </xf>
    <xf numFmtId="1" fontId="61" fillId="0" borderId="5" xfId="1" applyNumberFormat="1" applyFont="1" applyBorder="1" applyAlignment="1">
      <alignment horizontal="center" vertical="center"/>
    </xf>
    <xf numFmtId="1" fontId="61" fillId="0" borderId="0" xfId="1" applyNumberFormat="1" applyFont="1" applyAlignment="1">
      <alignment horizontal="center" vertical="center"/>
    </xf>
    <xf numFmtId="1" fontId="82" fillId="0" borderId="0" xfId="1" applyNumberFormat="1" applyFont="1" applyAlignment="1">
      <alignment horizontal="center" vertical="center"/>
    </xf>
    <xf numFmtId="49" fontId="11" fillId="0" borderId="5" xfId="7" applyNumberFormat="1" applyFont="1" applyBorder="1" applyAlignment="1">
      <alignment horizontal="left" vertical="center" wrapText="1"/>
    </xf>
    <xf numFmtId="49" fontId="7" fillId="0" borderId="5" xfId="7" applyNumberFormat="1" applyFont="1" applyBorder="1" applyAlignment="1">
      <alignment horizontal="center" vertical="center" wrapText="1"/>
    </xf>
    <xf numFmtId="49" fontId="61" fillId="0" borderId="5" xfId="7" applyNumberFormat="1" applyFont="1" applyBorder="1" applyAlignment="1">
      <alignment horizontal="center" vertical="center" wrapText="1"/>
    </xf>
    <xf numFmtId="3" fontId="11" fillId="0" borderId="5" xfId="1" applyNumberFormat="1" applyFont="1" applyBorder="1" applyAlignment="1">
      <alignment horizontal="left" vertical="center" wrapText="1"/>
    </xf>
    <xf numFmtId="3" fontId="7" fillId="0" borderId="5" xfId="1" applyNumberFormat="1" applyFont="1" applyBorder="1" applyAlignment="1">
      <alignment horizontal="center" vertical="center" wrapText="1"/>
    </xf>
    <xf numFmtId="4" fontId="63" fillId="0" borderId="5" xfId="1" applyNumberFormat="1" applyFont="1" applyBorder="1" applyAlignment="1">
      <alignment horizontal="left" vertical="center" wrapText="1"/>
    </xf>
    <xf numFmtId="3" fontId="73" fillId="0" borderId="0" xfId="1" applyNumberFormat="1" applyFont="1" applyAlignment="1">
      <alignment vertical="center" wrapText="1"/>
    </xf>
    <xf numFmtId="4" fontId="12" fillId="0" borderId="5" xfId="1" applyNumberFormat="1" applyFont="1" applyBorder="1" applyAlignment="1">
      <alignment horizontal="center" vertical="center" wrapText="1"/>
    </xf>
    <xf numFmtId="3" fontId="15" fillId="0" borderId="5" xfId="0" applyNumberFormat="1" applyFont="1" applyBorder="1" applyAlignment="1">
      <alignment horizontal="center" vertical="center" wrapText="1"/>
    </xf>
    <xf numFmtId="3" fontId="15" fillId="0" borderId="0" xfId="0" applyNumberFormat="1" applyFont="1" applyAlignment="1">
      <alignment horizontal="center" vertical="center" wrapText="1"/>
    </xf>
    <xf numFmtId="3" fontId="14" fillId="0" borderId="0" xfId="1" applyNumberFormat="1" applyFont="1" applyAlignment="1">
      <alignment vertical="center" wrapText="1"/>
    </xf>
    <xf numFmtId="4" fontId="15" fillId="0" borderId="5" xfId="1" quotePrefix="1" applyNumberFormat="1" applyFont="1" applyBorder="1" applyAlignment="1">
      <alignment horizontal="center" vertical="center" wrapText="1"/>
    </xf>
    <xf numFmtId="4" fontId="15" fillId="0" borderId="0" xfId="1" quotePrefix="1" applyNumberFormat="1" applyFont="1" applyAlignment="1">
      <alignment horizontal="center" vertical="center" wrapText="1"/>
    </xf>
    <xf numFmtId="4" fontId="11" fillId="0" borderId="10" xfId="1" quotePrefix="1" applyNumberFormat="1" applyFont="1" applyBorder="1" applyAlignment="1">
      <alignment horizontal="center" vertical="center" wrapText="1"/>
    </xf>
    <xf numFmtId="1" fontId="11" fillId="0" borderId="5" xfId="1" applyNumberFormat="1" applyFont="1" applyBorder="1" applyAlignment="1">
      <alignment horizontal="center" vertical="center" wrapText="1"/>
    </xf>
    <xf numFmtId="3" fontId="11" fillId="0" borderId="5" xfId="10" applyNumberFormat="1" applyFont="1" applyFill="1" applyBorder="1" applyAlignment="1">
      <alignment horizontal="center" vertical="center" wrapText="1"/>
    </xf>
    <xf numFmtId="0" fontId="11" fillId="0" borderId="5" xfId="0" applyFont="1" applyBorder="1" applyAlignment="1">
      <alignment horizontal="center" vertical="center" wrapText="1"/>
    </xf>
    <xf numFmtId="3" fontId="11" fillId="0" borderId="5" xfId="1" quotePrefix="1" applyNumberFormat="1" applyFont="1" applyBorder="1" applyAlignment="1">
      <alignment horizontal="center" vertical="center" wrapText="1"/>
    </xf>
    <xf numFmtId="3" fontId="35" fillId="0" borderId="5" xfId="10" applyNumberFormat="1" applyFont="1" applyFill="1" applyBorder="1" applyAlignment="1">
      <alignment horizontal="center" vertical="center" wrapText="1"/>
    </xf>
    <xf numFmtId="1" fontId="11" fillId="0" borderId="5" xfId="1" quotePrefix="1" applyNumberFormat="1" applyFont="1" applyBorder="1" applyAlignment="1">
      <alignment horizontal="center" vertical="center" wrapText="1"/>
    </xf>
    <xf numFmtId="1" fontId="11" fillId="0" borderId="5" xfId="10" quotePrefix="1" applyNumberFormat="1" applyFont="1" applyFill="1" applyBorder="1" applyAlignment="1">
      <alignment horizontal="center" vertical="center" wrapText="1"/>
    </xf>
    <xf numFmtId="1" fontId="35" fillId="0" borderId="5" xfId="10" quotePrefix="1" applyNumberFormat="1" applyFont="1" applyFill="1" applyBorder="1" applyAlignment="1">
      <alignment horizontal="center" vertical="center" wrapText="1"/>
    </xf>
    <xf numFmtId="4" fontId="11" fillId="0" borderId="5" xfId="1" quotePrefix="1"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4" fontId="35" fillId="0" borderId="5" xfId="1" quotePrefix="1" applyNumberFormat="1" applyFont="1" applyBorder="1" applyAlignment="1">
      <alignment horizontal="center" vertical="center" wrapText="1"/>
    </xf>
    <xf numFmtId="1" fontId="35" fillId="0" borderId="5" xfId="1" applyNumberFormat="1" applyFont="1" applyBorder="1" applyAlignment="1">
      <alignment horizontal="center" vertical="center" wrapText="1"/>
    </xf>
    <xf numFmtId="1" fontId="11" fillId="0" borderId="6" xfId="1" applyNumberFormat="1" applyFont="1" applyBorder="1" applyAlignment="1">
      <alignment horizontal="center" vertical="center" wrapText="1"/>
    </xf>
    <xf numFmtId="0" fontId="89" fillId="0" borderId="0" xfId="0" applyFont="1"/>
    <xf numFmtId="1" fontId="70" fillId="0" borderId="0" xfId="1" applyNumberFormat="1" applyFont="1" applyAlignment="1">
      <alignment horizontal="center" vertical="center" wrapText="1"/>
    </xf>
    <xf numFmtId="3" fontId="8" fillId="0" borderId="1" xfId="1" quotePrefix="1" applyNumberFormat="1" applyFont="1" applyBorder="1" applyAlignment="1">
      <alignment horizontal="center" vertical="center" wrapText="1"/>
    </xf>
    <xf numFmtId="3" fontId="8" fillId="0" borderId="10" xfId="10" quotePrefix="1" applyNumberFormat="1" applyFont="1" applyFill="1" applyBorder="1" applyAlignment="1">
      <alignment horizontal="right" vertical="center" shrinkToFit="1"/>
    </xf>
    <xf numFmtId="3" fontId="8" fillId="0" borderId="5" xfId="10" quotePrefix="1" applyNumberFormat="1" applyFont="1" applyFill="1" applyBorder="1" applyAlignment="1">
      <alignment horizontal="right" vertical="center" shrinkToFit="1"/>
    </xf>
    <xf numFmtId="3" fontId="73" fillId="0" borderId="5" xfId="10" quotePrefix="1" applyNumberFormat="1" applyFont="1" applyFill="1" applyBorder="1" applyAlignment="1">
      <alignment horizontal="right" vertical="center" shrinkToFit="1"/>
    </xf>
    <xf numFmtId="3" fontId="11" fillId="0" borderId="5" xfId="10" quotePrefix="1" applyNumberFormat="1" applyFont="1" applyFill="1" applyBorder="1" applyAlignment="1">
      <alignment horizontal="center" vertical="center" wrapText="1"/>
    </xf>
    <xf numFmtId="3" fontId="35" fillId="0" borderId="5" xfId="10" quotePrefix="1" applyNumberFormat="1" applyFont="1" applyFill="1" applyBorder="1" applyAlignment="1">
      <alignment horizontal="center" vertical="center" wrapText="1"/>
    </xf>
    <xf numFmtId="1" fontId="8" fillId="0" borderId="5" xfId="1" applyNumberFormat="1" applyFont="1" applyBorder="1" applyAlignment="1">
      <alignment horizontal="center" vertical="center" wrapText="1"/>
    </xf>
    <xf numFmtId="0" fontId="18" fillId="0" borderId="0" xfId="0" applyFont="1" applyAlignment="1">
      <alignment horizontal="center"/>
    </xf>
    <xf numFmtId="1" fontId="30" fillId="0" borderId="0" xfId="1" applyNumberFormat="1" applyFont="1" applyAlignment="1">
      <alignment horizontal="center" vertical="center" wrapText="1"/>
    </xf>
    <xf numFmtId="3" fontId="18" fillId="0" borderId="11" xfId="1" applyNumberFormat="1" applyFont="1" applyBorder="1" applyAlignment="1">
      <alignment horizontal="center" vertical="center" wrapText="1"/>
    </xf>
    <xf numFmtId="3" fontId="18" fillId="0" borderId="17" xfId="1" applyNumberFormat="1" applyFont="1" applyBorder="1" applyAlignment="1">
      <alignment horizontal="center" vertical="center" wrapText="1"/>
    </xf>
    <xf numFmtId="3" fontId="18" fillId="0" borderId="12" xfId="1" applyNumberFormat="1" applyFont="1" applyBorder="1" applyAlignment="1">
      <alignment horizontal="center" vertical="center" wrapText="1"/>
    </xf>
    <xf numFmtId="3" fontId="18" fillId="0" borderId="13" xfId="1" applyNumberFormat="1" applyFont="1" applyBorder="1" applyAlignment="1">
      <alignment horizontal="center" vertical="center" wrapText="1"/>
    </xf>
    <xf numFmtId="3" fontId="18" fillId="0" borderId="7" xfId="1" applyNumberFormat="1" applyFont="1" applyBorder="1" applyAlignment="1">
      <alignment horizontal="center" vertical="center" wrapText="1"/>
    </xf>
    <xf numFmtId="3" fontId="18" fillId="0" borderId="14" xfId="1" applyNumberFormat="1" applyFont="1" applyBorder="1" applyAlignment="1">
      <alignment horizontal="center" vertical="center" wrapText="1"/>
    </xf>
    <xf numFmtId="3" fontId="18" fillId="0" borderId="8" xfId="1" applyNumberFormat="1" applyFont="1" applyBorder="1" applyAlignment="1">
      <alignment horizontal="center" vertical="center" wrapText="1"/>
    </xf>
    <xf numFmtId="3" fontId="18" fillId="0" borderId="9" xfId="1" applyNumberFormat="1" applyFont="1" applyBorder="1" applyAlignment="1">
      <alignment horizontal="center" vertical="center" wrapText="1"/>
    </xf>
    <xf numFmtId="3" fontId="18" fillId="0" borderId="2" xfId="1" applyNumberFormat="1" applyFont="1" applyBorder="1" applyAlignment="1">
      <alignment horizontal="center" vertical="center" wrapText="1"/>
    </xf>
    <xf numFmtId="3" fontId="18" fillId="0" borderId="18" xfId="1" applyNumberFormat="1" applyFont="1" applyBorder="1" applyAlignment="1">
      <alignment horizontal="center" vertical="center" wrapText="1"/>
    </xf>
    <xf numFmtId="3" fontId="18" fillId="0" borderId="19" xfId="1" applyNumberFormat="1" applyFont="1" applyBorder="1" applyAlignment="1">
      <alignment horizontal="center" vertical="center" wrapText="1"/>
    </xf>
    <xf numFmtId="3" fontId="18" fillId="0" borderId="20" xfId="1" applyNumberFormat="1" applyFont="1" applyBorder="1" applyAlignment="1">
      <alignment horizontal="center" vertical="center" wrapText="1"/>
    </xf>
    <xf numFmtId="1" fontId="9" fillId="0" borderId="0" xfId="1" applyNumberFormat="1" applyFont="1" applyAlignment="1">
      <alignment horizontal="center" vertical="center" wrapText="1"/>
    </xf>
    <xf numFmtId="1" fontId="30" fillId="0" borderId="7" xfId="1" applyNumberFormat="1" applyFont="1" applyBorder="1" applyAlignment="1">
      <alignment horizontal="center" vertical="center" wrapText="1"/>
    </xf>
    <xf numFmtId="3" fontId="24" fillId="0" borderId="8" xfId="1" applyNumberFormat="1" applyFont="1" applyBorder="1" applyAlignment="1">
      <alignment horizontal="center" vertical="center" wrapText="1"/>
    </xf>
    <xf numFmtId="3" fontId="24" fillId="0" borderId="9" xfId="1" applyNumberFormat="1" applyFont="1" applyBorder="1" applyAlignment="1">
      <alignment horizontal="center" vertical="center" wrapText="1"/>
    </xf>
    <xf numFmtId="3" fontId="24" fillId="0" borderId="2" xfId="1" applyNumberFormat="1" applyFont="1" applyBorder="1" applyAlignment="1">
      <alignment horizontal="center" vertical="center" wrapText="1"/>
    </xf>
    <xf numFmtId="3" fontId="7" fillId="0" borderId="8" xfId="1" applyNumberFormat="1" applyFont="1" applyBorder="1" applyAlignment="1">
      <alignment horizontal="center" vertical="center" wrapText="1"/>
    </xf>
    <xf numFmtId="3" fontId="7" fillId="0" borderId="9" xfId="1" applyNumberFormat="1" applyFont="1" applyBorder="1" applyAlignment="1">
      <alignment horizontal="center" vertical="center" wrapText="1"/>
    </xf>
    <xf numFmtId="3" fontId="7" fillId="0" borderId="2" xfId="1" applyNumberFormat="1" applyFont="1" applyBorder="1" applyAlignment="1">
      <alignment horizontal="center" vertical="center" wrapText="1"/>
    </xf>
    <xf numFmtId="3" fontId="76" fillId="0" borderId="8" xfId="1" applyNumberFormat="1" applyFont="1" applyBorder="1" applyAlignment="1">
      <alignment horizontal="center" vertical="center" wrapText="1"/>
    </xf>
    <xf numFmtId="3" fontId="76" fillId="0" borderId="9" xfId="1" applyNumberFormat="1" applyFont="1" applyBorder="1" applyAlignment="1">
      <alignment horizontal="center" vertical="center" wrapText="1"/>
    </xf>
    <xf numFmtId="3" fontId="76" fillId="0" borderId="2" xfId="1" applyNumberFormat="1" applyFont="1" applyBorder="1" applyAlignment="1">
      <alignment horizontal="center" vertical="center" wrapText="1"/>
    </xf>
    <xf numFmtId="166" fontId="18" fillId="0" borderId="8" xfId="10" applyNumberFormat="1" applyFont="1" applyFill="1" applyBorder="1" applyAlignment="1">
      <alignment horizontal="center" vertical="center" wrapText="1"/>
    </xf>
    <xf numFmtId="166" fontId="18" fillId="0" borderId="9" xfId="10" applyNumberFormat="1" applyFont="1" applyFill="1" applyBorder="1" applyAlignment="1">
      <alignment horizontal="center" vertical="center" wrapText="1"/>
    </xf>
    <xf numFmtId="166" fontId="18" fillId="0" borderId="2" xfId="10" applyNumberFormat="1" applyFont="1" applyFill="1" applyBorder="1" applyAlignment="1">
      <alignment horizontal="center" vertical="center" wrapText="1"/>
    </xf>
    <xf numFmtId="1" fontId="30" fillId="0" borderId="2" xfId="1" applyNumberFormat="1" applyFont="1" applyBorder="1" applyAlignment="1">
      <alignment horizontal="right" vertical="center"/>
    </xf>
    <xf numFmtId="166" fontId="29" fillId="0" borderId="1" xfId="12" applyNumberFormat="1" applyFont="1" applyFill="1" applyBorder="1" applyAlignment="1">
      <alignment horizontal="center" vertical="center" wrapText="1"/>
    </xf>
    <xf numFmtId="3" fontId="18" fillId="3" borderId="1" xfId="1" applyNumberFormat="1" applyFont="1" applyFill="1" applyBorder="1" applyAlignment="1">
      <alignment horizontal="center" vertical="center" wrapText="1"/>
    </xf>
    <xf numFmtId="3" fontId="18" fillId="0" borderId="1" xfId="1" applyNumberFormat="1" applyFont="1" applyBorder="1" applyAlignment="1">
      <alignment horizontal="center" vertical="center" wrapText="1"/>
    </xf>
    <xf numFmtId="166" fontId="18" fillId="0" borderId="1" xfId="12" applyNumberFormat="1" applyFont="1" applyFill="1" applyBorder="1" applyAlignment="1">
      <alignment horizontal="center" vertical="center" wrapText="1"/>
    </xf>
    <xf numFmtId="3" fontId="18" fillId="3" borderId="8" xfId="1" applyNumberFormat="1" applyFont="1" applyFill="1" applyBorder="1" applyAlignment="1">
      <alignment horizontal="center" vertical="center" wrapText="1"/>
    </xf>
    <xf numFmtId="3" fontId="18" fillId="3" borderId="9" xfId="1" applyNumberFormat="1" applyFont="1" applyFill="1" applyBorder="1" applyAlignment="1">
      <alignment horizontal="center" vertical="center" wrapText="1"/>
    </xf>
    <xf numFmtId="3" fontId="18" fillId="3" borderId="2" xfId="1" applyNumberFormat="1" applyFont="1" applyFill="1" applyBorder="1" applyAlignment="1">
      <alignment horizontal="center" vertical="center" wrapText="1"/>
    </xf>
    <xf numFmtId="3" fontId="42" fillId="0" borderId="8" xfId="1" applyNumberFormat="1" applyFont="1" applyBorder="1" applyAlignment="1">
      <alignment horizontal="center" vertical="center" wrapText="1"/>
    </xf>
    <xf numFmtId="3" fontId="42" fillId="0" borderId="9" xfId="1" applyNumberFormat="1" applyFont="1" applyBorder="1" applyAlignment="1">
      <alignment horizontal="center" vertical="center" wrapText="1"/>
    </xf>
    <xf numFmtId="3" fontId="42" fillId="0" borderId="2" xfId="1" applyNumberFormat="1" applyFont="1" applyBorder="1" applyAlignment="1">
      <alignment horizontal="center" vertical="center" wrapText="1"/>
    </xf>
    <xf numFmtId="1" fontId="18" fillId="0" borderId="0" xfId="1" applyNumberFormat="1" applyFont="1" applyAlignment="1">
      <alignment horizontal="center" vertical="center"/>
    </xf>
    <xf numFmtId="1" fontId="26" fillId="0" borderId="0" xfId="1" applyNumberFormat="1" applyFont="1" applyAlignment="1">
      <alignment horizontal="center" vertical="center" wrapText="1"/>
    </xf>
    <xf numFmtId="3" fontId="34"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166" fontId="7" fillId="0" borderId="1" xfId="10" applyNumberFormat="1" applyFont="1" applyFill="1" applyBorder="1" applyAlignment="1">
      <alignment horizontal="center" vertical="center" wrapText="1"/>
    </xf>
    <xf numFmtId="1" fontId="21" fillId="0" borderId="0" xfId="1" applyNumberFormat="1" applyFont="1" applyFill="1" applyAlignment="1">
      <alignment vertical="center"/>
    </xf>
    <xf numFmtId="0" fontId="18" fillId="0" borderId="0" xfId="0" applyFont="1" applyFill="1" applyAlignment="1">
      <alignment horizontal="center"/>
    </xf>
    <xf numFmtId="1" fontId="9" fillId="0" borderId="0" xfId="1" applyNumberFormat="1" applyFont="1" applyFill="1" applyAlignment="1">
      <alignment horizontal="center" vertical="center" wrapText="1"/>
    </xf>
    <xf numFmtId="1" fontId="30" fillId="0" borderId="0" xfId="1" applyNumberFormat="1" applyFont="1" applyFill="1" applyAlignment="1">
      <alignment horizontal="center" vertical="center" wrapText="1"/>
    </xf>
    <xf numFmtId="1" fontId="30" fillId="0" borderId="2" xfId="1" applyNumberFormat="1" applyFont="1" applyFill="1" applyBorder="1" applyAlignment="1">
      <alignment horizontal="right" vertical="center"/>
    </xf>
    <xf numFmtId="3" fontId="29" fillId="0" borderId="1" xfId="1" applyNumberFormat="1" applyFont="1" applyFill="1" applyBorder="1" applyAlignment="1">
      <alignment horizontal="center" vertical="center" wrapText="1"/>
    </xf>
    <xf numFmtId="3" fontId="29" fillId="0" borderId="8" xfId="1" applyNumberFormat="1" applyFont="1" applyFill="1" applyBorder="1" applyAlignment="1">
      <alignment horizontal="center" vertical="center" wrapText="1"/>
    </xf>
    <xf numFmtId="3" fontId="29" fillId="0" borderId="9" xfId="1" applyNumberFormat="1" applyFont="1" applyFill="1" applyBorder="1" applyAlignment="1">
      <alignment horizontal="center" vertical="center" wrapText="1"/>
    </xf>
    <xf numFmtId="3" fontId="29" fillId="0" borderId="11" xfId="1" applyNumberFormat="1" applyFont="1" applyFill="1" applyBorder="1" applyAlignment="1">
      <alignment horizontal="center" vertical="center" wrapText="1"/>
    </xf>
    <xf numFmtId="3" fontId="29" fillId="0" borderId="12" xfId="1" applyNumberFormat="1" applyFont="1" applyFill="1" applyBorder="1" applyAlignment="1">
      <alignment horizontal="center" vertical="center" wrapText="1"/>
    </xf>
    <xf numFmtId="3" fontId="29" fillId="0" borderId="13" xfId="1" applyNumberFormat="1" applyFont="1" applyFill="1" applyBorder="1" applyAlignment="1">
      <alignment horizontal="center" vertical="center" wrapText="1"/>
    </xf>
    <xf numFmtId="3" fontId="29" fillId="0" borderId="14" xfId="1" applyNumberFormat="1" applyFont="1" applyFill="1" applyBorder="1" applyAlignment="1">
      <alignment horizontal="center" vertical="center" wrapText="1"/>
    </xf>
    <xf numFmtId="3" fontId="29" fillId="0" borderId="2" xfId="1" applyNumberFormat="1" applyFont="1" applyFill="1" applyBorder="1" applyAlignment="1">
      <alignment horizontal="center" vertical="center" wrapText="1"/>
    </xf>
    <xf numFmtId="3" fontId="29" fillId="0" borderId="1" xfId="1" quotePrefix="1" applyNumberFormat="1" applyFont="1" applyFill="1" applyBorder="1" applyAlignment="1">
      <alignment horizontal="center" vertical="center" wrapText="1"/>
    </xf>
    <xf numFmtId="4" fontId="18" fillId="0" borderId="1" xfId="1" applyNumberFormat="1" applyFont="1" applyFill="1" applyBorder="1" applyAlignment="1">
      <alignment horizontal="center" vertical="center"/>
    </xf>
    <xf numFmtId="4" fontId="18" fillId="0" borderId="1" xfId="1" applyNumberFormat="1" applyFont="1" applyFill="1" applyBorder="1" applyAlignment="1">
      <alignment horizontal="center" vertical="center" wrapText="1"/>
    </xf>
    <xf numFmtId="4" fontId="18" fillId="0" borderId="1" xfId="1" applyNumberFormat="1" applyFont="1" applyFill="1" applyBorder="1" applyAlignment="1">
      <alignment horizontal="center" vertical="center" shrinkToFit="1"/>
    </xf>
    <xf numFmtId="4" fontId="7" fillId="0" borderId="1" xfId="1" quotePrefix="1" applyNumberFormat="1" applyFont="1" applyFill="1" applyBorder="1" applyAlignment="1">
      <alignment horizontal="center" vertical="center" wrapText="1"/>
    </xf>
    <xf numFmtId="49" fontId="18" fillId="0" borderId="1" xfId="1" applyNumberFormat="1" applyFont="1" applyFill="1" applyBorder="1" applyAlignment="1">
      <alignment horizontal="center" vertical="center"/>
    </xf>
    <xf numFmtId="1" fontId="18" fillId="0" borderId="1" xfId="1" applyNumberFormat="1" applyFont="1" applyFill="1" applyBorder="1" applyAlignment="1">
      <alignment vertical="center" wrapText="1"/>
    </xf>
    <xf numFmtId="1" fontId="18" fillId="0" borderId="1" xfId="1" applyNumberFormat="1" applyFont="1" applyFill="1" applyBorder="1" applyAlignment="1">
      <alignment vertical="center" shrinkToFit="1"/>
    </xf>
    <xf numFmtId="1" fontId="29"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1" fontId="19" fillId="0" borderId="1" xfId="1" applyNumberFormat="1" applyFont="1" applyFill="1" applyBorder="1" applyAlignment="1">
      <alignment horizontal="center" vertical="center" wrapText="1"/>
    </xf>
    <xf numFmtId="3" fontId="19" fillId="0" borderId="1" xfId="1" quotePrefix="1" applyNumberFormat="1" applyFont="1" applyFill="1" applyBorder="1" applyAlignment="1">
      <alignment horizontal="center" vertical="center" wrapText="1"/>
    </xf>
    <xf numFmtId="0" fontId="7" fillId="0" borderId="1" xfId="8" quotePrefix="1" applyFont="1" applyFill="1" applyBorder="1" applyAlignment="1">
      <alignment horizontal="left" vertical="center" wrapText="1"/>
    </xf>
    <xf numFmtId="0" fontId="7" fillId="0" borderId="1" xfId="8" quotePrefix="1" applyFont="1" applyFill="1" applyBorder="1" applyAlignment="1">
      <alignment horizontal="center" vertical="center" wrapText="1"/>
    </xf>
    <xf numFmtId="0" fontId="7" fillId="0" borderId="1" xfId="4" applyFont="1" applyFill="1" applyBorder="1" applyAlignment="1">
      <alignment vertical="center" wrapText="1"/>
    </xf>
    <xf numFmtId="0" fontId="7" fillId="0" borderId="1" xfId="4"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 quotePrefix="1" applyFont="1" applyFill="1" applyBorder="1" applyAlignment="1">
      <alignment vertical="center" wrapText="1"/>
    </xf>
    <xf numFmtId="0" fontId="7" fillId="0" borderId="1" xfId="4" quotePrefix="1" applyFont="1" applyFill="1" applyBorder="1" applyAlignment="1">
      <alignment horizontal="center" vertical="center" wrapText="1"/>
    </xf>
    <xf numFmtId="0" fontId="7" fillId="0" borderId="1" xfId="8" applyFont="1" applyFill="1" applyBorder="1" applyAlignment="1">
      <alignment horizontal="left" vertical="center" wrapText="1"/>
    </xf>
    <xf numFmtId="0" fontId="7" fillId="0" borderId="1" xfId="8" applyFont="1" applyFill="1" applyBorder="1" applyAlignment="1">
      <alignment horizontal="center" vertical="center" wrapText="1"/>
    </xf>
    <xf numFmtId="1" fontId="19" fillId="0" borderId="1" xfId="1" applyNumberFormat="1" applyFont="1" applyFill="1" applyBorder="1" applyAlignment="1">
      <alignment horizontal="justify" vertical="center"/>
    </xf>
    <xf numFmtId="3" fontId="19" fillId="0" borderId="1" xfId="1" applyNumberFormat="1" applyFont="1" applyFill="1" applyBorder="1" applyAlignment="1">
      <alignment horizontal="center"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3" fontId="11" fillId="0" borderId="1" xfId="1" applyNumberFormat="1" applyFont="1" applyFill="1" applyBorder="1" applyAlignment="1">
      <alignment horizontal="right" vertical="center" shrinkToFit="1"/>
    </xf>
    <xf numFmtId="1" fontId="29" fillId="0" borderId="1" xfId="1" applyNumberFormat="1" applyFont="1" applyFill="1" applyBorder="1" applyAlignment="1">
      <alignment horizontal="center" vertical="center"/>
    </xf>
    <xf numFmtId="0" fontId="12" fillId="0" borderId="0" xfId="0" applyFont="1" applyFill="1"/>
    <xf numFmtId="1" fontId="31" fillId="0" borderId="0" xfId="1" applyNumberFormat="1" applyFont="1" applyFill="1" applyAlignment="1">
      <alignment horizontal="center" vertical="center"/>
    </xf>
    <xf numFmtId="1" fontId="78" fillId="0" borderId="0" xfId="1" applyNumberFormat="1" applyFont="1" applyFill="1" applyAlignment="1">
      <alignment vertical="center" wrapText="1"/>
    </xf>
    <xf numFmtId="1" fontId="70" fillId="0" borderId="0" xfId="1" applyNumberFormat="1" applyFont="1" applyFill="1" applyAlignment="1">
      <alignment vertical="center" wrapText="1"/>
    </xf>
    <xf numFmtId="1" fontId="21" fillId="0" borderId="0" xfId="1" applyNumberFormat="1" applyFont="1" applyFill="1" applyAlignment="1">
      <alignment vertical="center" wrapText="1"/>
    </xf>
    <xf numFmtId="1" fontId="9" fillId="0" borderId="0" xfId="1" applyNumberFormat="1" applyFont="1" applyFill="1" applyAlignment="1">
      <alignment horizontal="center" vertical="center" wrapText="1"/>
    </xf>
    <xf numFmtId="1" fontId="79" fillId="0" borderId="0" xfId="1" applyNumberFormat="1" applyFont="1" applyFill="1" applyAlignment="1">
      <alignment vertical="center" wrapText="1"/>
    </xf>
    <xf numFmtId="1" fontId="30" fillId="0" borderId="0" xfId="1" applyNumberFormat="1" applyFont="1" applyFill="1" applyAlignment="1">
      <alignment horizontal="center" vertical="center" wrapText="1"/>
    </xf>
    <xf numFmtId="1" fontId="20" fillId="0" borderId="0" xfId="1" applyNumberFormat="1" applyFont="1" applyFill="1" applyAlignment="1">
      <alignment vertical="center" wrapText="1"/>
    </xf>
    <xf numFmtId="1" fontId="30" fillId="0" borderId="0" xfId="1" applyNumberFormat="1" applyFont="1" applyFill="1" applyAlignment="1">
      <alignment horizontal="right" vertical="center"/>
    </xf>
    <xf numFmtId="1" fontId="11" fillId="0" borderId="0" xfId="1" applyNumberFormat="1" applyFont="1" applyFill="1" applyAlignment="1">
      <alignment vertical="center" wrapText="1"/>
    </xf>
    <xf numFmtId="3" fontId="29" fillId="0" borderId="0" xfId="1" applyNumberFormat="1" applyFont="1" applyFill="1" applyAlignment="1">
      <alignment horizontal="center" vertical="center" wrapText="1"/>
    </xf>
    <xf numFmtId="1" fontId="80" fillId="0" borderId="0" xfId="1" applyNumberFormat="1" applyFont="1" applyFill="1" applyAlignment="1">
      <alignment vertical="center" wrapText="1"/>
    </xf>
    <xf numFmtId="1" fontId="8" fillId="0" borderId="0" xfId="1" applyNumberFormat="1" applyFont="1" applyFill="1" applyAlignment="1">
      <alignment vertical="center" wrapText="1"/>
    </xf>
    <xf numFmtId="1" fontId="29" fillId="0" borderId="0" xfId="1" applyNumberFormat="1" applyFont="1" applyFill="1" applyAlignment="1">
      <alignment vertical="center" wrapText="1"/>
    </xf>
    <xf numFmtId="3" fontId="80" fillId="0" borderId="0" xfId="1" applyNumberFormat="1" applyFont="1" applyFill="1" applyAlignment="1">
      <alignment horizontal="center" vertical="center" wrapText="1"/>
    </xf>
    <xf numFmtId="3" fontId="8" fillId="0" borderId="0" xfId="1" applyNumberFormat="1" applyFont="1" applyFill="1" applyAlignment="1">
      <alignment horizontal="center" vertical="center" wrapText="1"/>
    </xf>
    <xf numFmtId="3" fontId="29" fillId="0" borderId="0" xfId="1" quotePrefix="1" applyNumberFormat="1" applyFont="1" applyFill="1" applyAlignment="1">
      <alignment horizontal="center" vertical="center" wrapText="1"/>
    </xf>
    <xf numFmtId="3" fontId="80" fillId="0" borderId="0" xfId="1" applyNumberFormat="1" applyFont="1" applyFill="1" applyAlignment="1">
      <alignment vertical="center" wrapText="1"/>
    </xf>
    <xf numFmtId="3" fontId="8" fillId="0" borderId="0" xfId="1" applyNumberFormat="1" applyFont="1" applyFill="1" applyAlignment="1">
      <alignment vertical="center" wrapText="1"/>
    </xf>
    <xf numFmtId="3" fontId="29" fillId="0" borderId="0" xfId="1" applyNumberFormat="1" applyFont="1" applyFill="1" applyAlignment="1">
      <alignment vertical="center" wrapText="1"/>
    </xf>
    <xf numFmtId="4" fontId="79" fillId="0" borderId="0" xfId="1" applyNumberFormat="1" applyFont="1" applyFill="1" applyAlignment="1">
      <alignment vertical="center" wrapText="1"/>
    </xf>
    <xf numFmtId="4" fontId="11" fillId="0" borderId="0" xfId="1" applyNumberFormat="1" applyFont="1" applyFill="1" applyAlignment="1">
      <alignment vertical="center" wrapText="1"/>
    </xf>
    <xf numFmtId="4" fontId="5" fillId="0" borderId="0" xfId="1" applyNumberFormat="1" applyFont="1" applyFill="1" applyAlignment="1">
      <alignment vertical="center" wrapText="1"/>
    </xf>
    <xf numFmtId="1" fontId="81" fillId="0" borderId="0" xfId="1" applyNumberFormat="1" applyFont="1" applyFill="1" applyAlignment="1">
      <alignment vertical="center"/>
    </xf>
    <xf numFmtId="1" fontId="68" fillId="0" borderId="0" xfId="1" applyNumberFormat="1" applyFont="1" applyFill="1" applyAlignment="1">
      <alignment vertical="center"/>
    </xf>
    <xf numFmtId="1" fontId="22" fillId="0" borderId="0" xfId="1" applyNumberFormat="1" applyFont="1" applyFill="1" applyAlignment="1">
      <alignment vertical="center"/>
    </xf>
    <xf numFmtId="3" fontId="19" fillId="0" borderId="0" xfId="1" quotePrefix="1" applyNumberFormat="1" applyFont="1" applyFill="1" applyAlignment="1">
      <alignment horizontal="center" vertical="center" wrapText="1"/>
    </xf>
    <xf numFmtId="1" fontId="78" fillId="0" borderId="0" xfId="1" applyNumberFormat="1" applyFont="1" applyFill="1" applyAlignment="1">
      <alignment vertical="center"/>
    </xf>
    <xf numFmtId="1" fontId="70" fillId="0" borderId="0" xfId="1" applyNumberFormat="1" applyFont="1" applyFill="1" applyAlignment="1">
      <alignment vertical="center"/>
    </xf>
    <xf numFmtId="3" fontId="79" fillId="0" borderId="0" xfId="1" applyNumberFormat="1" applyFont="1" applyFill="1" applyAlignment="1">
      <alignment vertical="center" wrapText="1"/>
    </xf>
    <xf numFmtId="3" fontId="5" fillId="0" borderId="0" xfId="1" applyNumberFormat="1" applyFont="1" applyFill="1" applyAlignment="1">
      <alignment vertical="center" wrapText="1"/>
    </xf>
    <xf numFmtId="0" fontId="7" fillId="0" borderId="0" xfId="0" applyFont="1" applyFill="1" applyAlignment="1">
      <alignment vertical="center" wrapText="1"/>
    </xf>
    <xf numFmtId="2" fontId="78" fillId="0" borderId="0" xfId="1" applyNumberFormat="1" applyFont="1" applyFill="1" applyAlignment="1">
      <alignment vertical="center"/>
    </xf>
    <xf numFmtId="3" fontId="7" fillId="0" borderId="15" xfId="1" applyNumberFormat="1" applyFont="1" applyFill="1" applyBorder="1" applyAlignment="1">
      <alignment horizontal="center" vertical="center" wrapText="1"/>
    </xf>
    <xf numFmtId="3" fontId="7" fillId="0" borderId="0" xfId="1" applyNumberFormat="1" applyFont="1" applyFill="1" applyAlignment="1">
      <alignment horizontal="center" vertical="center" wrapText="1"/>
    </xf>
    <xf numFmtId="0" fontId="7" fillId="0" borderId="9" xfId="0" applyFont="1" applyFill="1" applyBorder="1" applyAlignment="1">
      <alignment vertical="center" wrapText="1"/>
    </xf>
    <xf numFmtId="1" fontId="79" fillId="0" borderId="0" xfId="1" applyNumberFormat="1" applyFont="1" applyFill="1" applyAlignment="1">
      <alignment vertical="center"/>
    </xf>
    <xf numFmtId="1" fontId="5" fillId="0" borderId="0" xfId="1" applyNumberFormat="1" applyFont="1" applyFill="1" applyAlignment="1">
      <alignment vertical="center"/>
    </xf>
    <xf numFmtId="1" fontId="19" fillId="0" borderId="0" xfId="1" applyNumberFormat="1" applyFont="1" applyFill="1" applyAlignment="1">
      <alignment horizontal="justify" vertical="center"/>
    </xf>
    <xf numFmtId="3" fontId="19" fillId="0" borderId="0" xfId="1" applyNumberFormat="1" applyFont="1" applyFill="1" applyAlignment="1">
      <alignment horizontal="center" vertical="center" wrapText="1"/>
    </xf>
    <xf numFmtId="3" fontId="26" fillId="0" borderId="0" xfId="1" applyNumberFormat="1" applyFont="1" applyFill="1" applyAlignment="1">
      <alignment vertical="center" wrapText="1"/>
    </xf>
    <xf numFmtId="3" fontId="11" fillId="0" borderId="0" xfId="1" applyNumberFormat="1" applyFont="1" applyFill="1" applyAlignment="1">
      <alignment vertical="center" wrapText="1"/>
    </xf>
    <xf numFmtId="3" fontId="7" fillId="0" borderId="0" xfId="0" applyNumberFormat="1" applyFont="1" applyFill="1" applyAlignment="1">
      <alignment vertical="center" wrapText="1"/>
    </xf>
    <xf numFmtId="1" fontId="29" fillId="0" borderId="0" xfId="1" applyNumberFormat="1" applyFont="1" applyFill="1" applyAlignment="1">
      <alignment horizontal="center" vertical="center"/>
    </xf>
    <xf numFmtId="1" fontId="80" fillId="0" borderId="0" xfId="1" applyNumberFormat="1" applyFont="1" applyFill="1" applyAlignment="1">
      <alignment vertical="center"/>
    </xf>
    <xf numFmtId="1" fontId="26" fillId="0" borderId="0" xfId="1" applyNumberFormat="1" applyFont="1" applyFill="1" applyAlignment="1">
      <alignment vertical="center"/>
    </xf>
    <xf numFmtId="1" fontId="5" fillId="0" borderId="0" xfId="1" applyNumberFormat="1" applyFont="1" applyFill="1" applyAlignment="1">
      <alignment horizontal="center" vertical="center"/>
    </xf>
    <xf numFmtId="1" fontId="5" fillId="0" borderId="0" xfId="1" applyNumberFormat="1" applyFont="1" applyFill="1" applyAlignment="1">
      <alignment vertical="center" wrapText="1"/>
    </xf>
    <xf numFmtId="1" fontId="5" fillId="0" borderId="0" xfId="1" applyNumberFormat="1" applyFont="1" applyFill="1" applyAlignment="1">
      <alignment horizontal="center" vertical="center" wrapText="1"/>
    </xf>
    <xf numFmtId="1" fontId="19" fillId="0" borderId="0" xfId="1" applyNumberFormat="1" applyFont="1" applyFill="1" applyAlignment="1">
      <alignment horizontal="center" vertical="center"/>
    </xf>
    <xf numFmtId="1" fontId="11" fillId="0" borderId="0" xfId="1" applyNumberFormat="1" applyFont="1" applyFill="1" applyAlignment="1">
      <alignment vertical="center"/>
    </xf>
  </cellXfs>
  <cellStyles count="15">
    <cellStyle name="Comma" xfId="5" builtinId="3"/>
    <cellStyle name="Comma 2" xfId="2" xr:uid="{00000000-0005-0000-0000-000001000000}"/>
    <cellStyle name="Comma 2 2 2 2" xfId="3" xr:uid="{00000000-0005-0000-0000-000002000000}"/>
    <cellStyle name="Comma 2 3 2" xfId="12" xr:uid="{00000000-0005-0000-0000-000003000000}"/>
    <cellStyle name="Comma 3" xfId="10" xr:uid="{00000000-0005-0000-0000-000004000000}"/>
    <cellStyle name="Comma 8 2" xfId="14" xr:uid="{0BFF6FCB-67DD-4F27-95AB-71E106D8CA93}"/>
    <cellStyle name="Normal" xfId="0" builtinId="0"/>
    <cellStyle name="Normal 11 2" xfId="11" xr:uid="{00000000-0005-0000-0000-000006000000}"/>
    <cellStyle name="Normal 4" xfId="8" xr:uid="{00000000-0005-0000-0000-000007000000}"/>
    <cellStyle name="Normal 4 3" xfId="9" xr:uid="{00000000-0005-0000-0000-000008000000}"/>
    <cellStyle name="Normal 7 2" xfId="7" xr:uid="{00000000-0005-0000-0000-000009000000}"/>
    <cellStyle name="Normal_Bieu mau (CV )" xfId="1" xr:uid="{00000000-0005-0000-0000-00000A000000}"/>
    <cellStyle name="Normal_Sheet1" xfId="4" xr:uid="{00000000-0005-0000-0000-00000B000000}"/>
    <cellStyle name="Percent" xfId="13" builtinId="5"/>
    <cellStyle name="Style 1" xfId="6" xr:uid="{00000000-0005-0000-0000-00000C000000}"/>
  </cellStyles>
  <dxfs count="298">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customXml" Target="../customXml/item1.xml"/><Relationship Id="rId5" Type="http://schemas.openxmlformats.org/officeDocument/2006/relationships/worksheet" Target="worksheets/sheet4.xml"/><Relationship Id="rId10" Type="http://schemas.openxmlformats.org/officeDocument/2006/relationships/calcChain" Target="calcChain.xml"/><Relationship Id="rId4" Type="http://schemas.openxmlformats.org/officeDocument/2006/relationships/worksheet" Target="worksheets/sheet3.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'Giai đoạn 2021-2025 (IN)'!$AI$4:$AI$11</c:f>
              <c:strCache>
                <c:ptCount val="8"/>
                <c:pt idx="1">
                  <c:v>Lũy kế đã giải ngân thanh toán trong giai đoạn đến ngày 13/11/2024</c:v>
                </c:pt>
                <c:pt idx="3">
                  <c:v>Tổng số</c:v>
                </c:pt>
                <c:pt idx="4">
                  <c:v>Trong đó:</c:v>
                </c:pt>
                <c:pt idx="5">
                  <c:v>Vốn thu sử dụng đất</c:v>
                </c:pt>
              </c:strCache>
            </c:strRef>
          </c:tx>
          <c:spPr>
            <a:solidFill>
              <a:schemeClr val="accent1"/>
            </a:solidFill>
            <a:ln>
              <a:noFill/>
            </a:ln>
            <a:effectLst/>
          </c:spPr>
          <c:invertIfNegative val="0"/>
          <c:cat>
            <c:multiLvlStrRef>
              <c:f>'Giai đoạn 2021-2025 (IN)'!$A$12:$AH$79</c:f>
              <c:multiLvlStrCache>
                <c:ptCount val="204"/>
                <c:lvl>
                  <c:pt idx="0">
                    <c:v>2</c:v>
                  </c:pt>
                  <c:pt idx="1">
                    <c:v>TỔNG SỐ</c:v>
                  </c:pt>
                  <c:pt idx="2">
                    <c:v>Danh mục các dự án giai đoạn 2016 - 2020 chuyển sang </c:v>
                  </c:pt>
                  <c:pt idx="3">
                    <c:v>Trồng cây hoa ban trên địa bàn thành phố năm 2019</c:v>
                  </c:pt>
                  <c:pt idx="4">
                    <c:v>Trồng cây hoa ban cây xanh trên tuyến đường giao thông mới xây dựng</c:v>
                  </c:pt>
                  <c:pt idx="5">
                    <c:v>Kè chống sạt lở bản Che Phai, phường Thanh Trường</c:v>
                  </c:pt>
                  <c:pt idx="6">
                    <c:v>Bê tông hóa mương thoát lũ đường Noong Bua, Pú Tửu, phường Nam Thanh</c:v>
                  </c:pt>
                  <c:pt idx="7">
                    <c:v>Cải tạo, sửa chữa các hạng mục phụ trợ UBND - HĐND</c:v>
                  </c:pt>
                  <c:pt idx="8">
                    <c:v> Sửa chữa cải tạo quảng trường TP ĐBP (công trình 4 thành phố, thị xã kết nghĩa)</c:v>
                  </c:pt>
                  <c:pt idx="9">
                    <c:v> Kè chống sạt lở TDP11, Bản Na Lanh , P. T Trường</c:v>
                  </c:pt>
                  <c:pt idx="10">
                    <c:v> Đường bê tông, rãnh thoát nước bản Na Lanh phường Thanh Trường; TP. ĐBP</c:v>
                  </c:pt>
                  <c:pt idx="11">
                    <c:v> Đường bê tông rãnh thoát nước tổ dân phố 21,22 phường Tân Thanh</c:v>
                  </c:pt>
                  <c:pt idx="12">
                    <c:v> Cải tạo, nâng cấp trụ sở HĐND-UBND thành phố ĐBP</c:v>
                  </c:pt>
                  <c:pt idx="13">
                    <c:v> Xây dựng cầu bản Phiêng Lơi, xã Thanh Minh  </c:v>
                  </c:pt>
                  <c:pt idx="14">
                    <c:v> Cải tạo, nâng cấp và làm mới đường bê tông TDP6, P. Him Lam</c:v>
                  </c:pt>
                  <c:pt idx="15">
                    <c:v>Đường bê tông nội đồng khu Pom Loi phường Nam Thanh</c:v>
                  </c:pt>
                  <c:pt idx="16">
                    <c:v>Sửa chữa, kè sạt lở vỉa hè đường Nguyễn Chí Thanh khu vực mương D3 TDP6, phường Mường Thanh.  </c:v>
                  </c:pt>
                  <c:pt idx="17">
                    <c:v>Nạo vét rãnh thoát nước và lát vỉa hè đoạn cổng chợ Trung tâm III tổ dân phố 15 phường Mường Thanh.</c:v>
                  </c:pt>
                  <c:pt idx="18">
                    <c:v>Đường bê tông tổ 3,7 phường Him Lam</c:v>
                  </c:pt>
                  <c:pt idx="19">
                    <c:v>Cải tạo, nâng cấp vỉa hè trụ sở công an tỉnh Điện Biên</c:v>
                  </c:pt>
                  <c:pt idx="20">
                    <c:v>Sửa chữa nâng cấp đường bê tông, rãnh thoát nước tổ 4, phường Him Lam</c:v>
                  </c:pt>
                  <c:pt idx="21">
                    <c:v> Kênh mương nội đồng bản Na Lanh, P. Thanh Trường</c:v>
                  </c:pt>
                  <c:pt idx="22">
                    <c:v> Kênh mương nội đồng TDP 11, P. Thanh Trường</c:v>
                  </c:pt>
                  <c:pt idx="23">
                    <c:v> Đường bê tông, rãnh thoát nước bản Him Lam 2, P. Him Lam</c:v>
                  </c:pt>
                  <c:pt idx="24">
                    <c:v>Cải tạo, nâng cấp đường bê tông dọc bờ mương TDP 5, P. Him Lam</c:v>
                  </c:pt>
                  <c:pt idx="25">
                    <c:v>Trồng cây xanh, cây cảnh trên địa bàn thành phố, năm 2020</c:v>
                  </c:pt>
                  <c:pt idx="26">
                    <c:v>Bê tông hóa mương thoát lũ đường Noong Bua, Pú Tửu, P. Nam Thanh </c:v>
                  </c:pt>
                  <c:pt idx="27">
                    <c:v>Kè chống sạt lở mố cầu treo TDP 1, xã Thanh Minh</c:v>
                  </c:pt>
                  <c:pt idx="28">
                    <c:v>Nhà thi đấu trung tâm xã Nà Nhạn</c:v>
                  </c:pt>
                  <c:pt idx="29">
                    <c:v> Rãnh thoát nước bản Tà Lèng, xã Tà Lèng (Cũ) </c:v>
                  </c:pt>
                  <c:pt idx="30">
                    <c:v> Hệ thống điện chiếu sáng đường từ Bệnh viện tỉnh đến ngã ba Tà Lèng và một số tuyến đường khác P. Noong Bua</c:v>
                  </c:pt>
                  <c:pt idx="31">
                    <c:v>Kè chống sạt lở sông nậm rốm P. Him Lam</c:v>
                  </c:pt>
                  <c:pt idx="32">
                    <c:v> Kè suối tiêu thoát lũ TDP 10 P. Nam Thanh</c:v>
                  </c:pt>
                  <c:pt idx="33">
                    <c:v> Kè chống sạt lở suối Pa pe giai đoạn 4, P. Thanh Trường</c:v>
                  </c:pt>
                  <c:pt idx="34">
                    <c:v>Sửa chữa, cải tạo trụ sở các ban, Đảng và công trình phụ trợ Thành ủy </c:v>
                  </c:pt>
                  <c:pt idx="35">
                    <c:v> Cải tạo và mở rộng trụ sở Thành ủy, HĐND - UBND TP</c:v>
                  </c:pt>
                  <c:pt idx="36">
                    <c:v>Cải tạo, sửa chữa công trình phụ trợ trụ sở UBND xã Nà Nhạn </c:v>
                  </c:pt>
                  <c:pt idx="37">
                    <c:v> Đường nối tiếp đường Nà Ngám 2 - Huổi Hộc, xã Nà Nhạn</c:v>
                  </c:pt>
                  <c:pt idx="38">
                    <c:v> Đường giao thông bản Co Muông, xã Pá Khoang</c:v>
                  </c:pt>
                  <c:pt idx="39">
                    <c:v> Đường bê tông bản Hua Rốm, xã Nà Tấu</c:v>
                  </c:pt>
                  <c:pt idx="40">
                    <c:v> Đường bê tông TDP 6 phường Him Lam đến đường tránh QL279, P. Him Lam</c:v>
                  </c:pt>
                  <c:pt idx="41">
                    <c:v>Hệ thống nước sạch 4 bản, phường Thanh Trường</c:v>
                  </c:pt>
                  <c:pt idx="42">
                    <c:v> Xây dựng cơ sở hạ tầng để đấu giá QSDĐ tổ 14, phường Thanh Bình TP ĐBP (các lô LK 01, LK02, LK03, LK04, CX 03 và môt phần lô LK 05)</c:v>
                  </c:pt>
                  <c:pt idx="43">
                    <c:v>Dự án thuộc kế hoạch giai đoạn 2021 - 2025</c:v>
                  </c:pt>
                  <c:pt idx="44">
                    <c:v>Các dự án đã hoàn thành bàn giao đưa vào sử dụng</c:v>
                  </c:pt>
                  <c:pt idx="45">
                    <c:v>Đường bê tông Bản Hồng Lứu - Bản Pá Khôm xã Nà Tấu</c:v>
                  </c:pt>
                  <c:pt idx="46">
                    <c:v> Nâng cấp đường bê tông nội bản Púng tôm (Đoạn từ tượng đài pháo đi Pa Pốm) xã Thanh Minh</c:v>
                  </c:pt>
                  <c:pt idx="47">
                    <c:v>Xây dựng nhà văn hoá xã Nà Tấu</c:v>
                  </c:pt>
                  <c:pt idx="48">
                    <c:v> Kè tiêu thoát nước cánh đồng Noong Chứn, phường Nam Thanh </c:v>
                  </c:pt>
                  <c:pt idx="49">
                    <c:v> Đường bê tông, rãnh thoát nước bản Ta Pô, bản Na Púng, bản che phai, phường Thanh Trường </c:v>
                  </c:pt>
                  <c:pt idx="50">
                    <c:v> Đường bê tông liên bản Nà Tấu 1, xã Nà Tấu </c:v>
                  </c:pt>
                  <c:pt idx="51">
                    <c:v>Đường ống dẫn nước SH cho 3 bản Púng Tôm, Co củ, Pa Pốm và trường tiểu học, THCS xã Thanh Minh</c:v>
                  </c:pt>
                  <c:pt idx="52">
                    <c:v>Đường bê tông ngã 3 trường tiểu học, THCS Thanh Minh đến ngã 3 bản Phiêng Lơi, xã Thanh Minh</c:v>
                  </c:pt>
                  <c:pt idx="53">
                    <c:v>Hỗ trợ giải phóng mặt bằng TĐC dự án xây dựng Trung tâm thương mại thành phố Điện Biên Phủ</c:v>
                  </c:pt>
                  <c:pt idx="54">
                    <c:v>Hỗ trợ người có công với cách mạng về nhà ở theo Quyết định 22/2013/TT-CP</c:v>
                  </c:pt>
                  <c:pt idx="55">
                    <c:v>Xây mới trụ sở UBND xã Pá Khoang</c:v>
                  </c:pt>
                  <c:pt idx="56">
                    <c:v>Cải tạo, nâng cấp trường Tiểu học số 1 Pá Khoang</c:v>
                  </c:pt>
                  <c:pt idx="57">
                    <c:v>Cải tạo, nâng cấp trường Tiểu học Hoàng Văn Nô</c:v>
                  </c:pt>
                  <c:pt idx="58">
                    <c:v>Cải tạo, nâng cấp nhà lớp học trường mầm non Thanh Bình</c:v>
                  </c:pt>
                  <c:pt idx="59">
                    <c:v>Trường Tiểu học số 1, Nà Nhạn</c:v>
                  </c:pt>
                  <c:pt idx="60">
                    <c:v>Kè suối Nậm Cọ Phường Thanh Trường (Bờ trái)</c:v>
                  </c:pt>
                  <c:pt idx="61">
                    <c:v>Đường bê tông nội đồng, kênh mương tưới tiêu, kè bảo vệ ruộng lúa 2 vụ TDP 2,3 Phường Noong Bua</c:v>
                  </c:pt>
                  <c:pt idx="62">
                    <c:v>Cải tạo, sửa chữa Nhà vệ sinh các trường học thuộc phòng Giáo dục thành phố</c:v>
                  </c:pt>
                  <c:pt idx="63">
                    <c:v> KP GPMB công trình Cải tạo và mở rộng trụ sở Thành ủy, HĐND-UBND TP</c:v>
                  </c:pt>
                  <c:pt idx="64">
                    <c:v>Đường điện sinh hoạt bản Pá Trả, xã Pá Khoang</c:v>
                  </c:pt>
                  <c:pt idx="65">
                    <c:v> Đường BT bản Pá trả xã Pá Khoang </c:v>
                  </c:pt>
                  <c:pt idx="66">
                    <c:v> Đường bê tông từ ngã 3 bản Tân Quang đến bản Tà Lèng xã Thanh Minh</c:v>
                  </c:pt>
                  <c:pt idx="67">
                    <c:v> Nạo vét thoát nước TDP1 phường Thanh Bình</c:v>
                  </c:pt>
                  <c:pt idx="68">
                    <c:v>6</c:v>
                  </c:pt>
                  <c:pt idx="69">
                    <c:v>0</c:v>
                  </c:pt>
                  <c:pt idx="70">
                    <c:v>0</c:v>
                  </c:pt>
                  <c:pt idx="71">
                    <c:v>QLĐT</c:v>
                  </c:pt>
                  <c:pt idx="72">
                    <c:v>QLĐT</c:v>
                  </c:pt>
                  <c:pt idx="73">
                    <c:v>P. Thanh Trường</c:v>
                  </c:pt>
                  <c:pt idx="74">
                    <c:v>P. Nam Thanh</c:v>
                  </c:pt>
                  <c:pt idx="75">
                    <c:v>Văn Phòng</c:v>
                  </c:pt>
                  <c:pt idx="76">
                    <c:v>Ban QLDA</c:v>
                  </c:pt>
                  <c:pt idx="77">
                    <c:v>P. Thanh Trường</c:v>
                  </c:pt>
                  <c:pt idx="78">
                    <c:v>P. Thanh Trường</c:v>
                  </c:pt>
                  <c:pt idx="79">
                    <c:v>P. Tân Thanh</c:v>
                  </c:pt>
                  <c:pt idx="80">
                    <c:v>Văn Phòng</c:v>
                  </c:pt>
                  <c:pt idx="81">
                    <c:v>Ban QLDA</c:v>
                  </c:pt>
                  <c:pt idx="82">
                    <c:v>P. Him Lam</c:v>
                  </c:pt>
                  <c:pt idx="83">
                    <c:v>P. Nam Thanh</c:v>
                  </c:pt>
                  <c:pt idx="84">
                    <c:v>P. Mường Thanh</c:v>
                  </c:pt>
                  <c:pt idx="85">
                    <c:v>P. Mường Thanh</c:v>
                  </c:pt>
                  <c:pt idx="86">
                    <c:v>P. Him Lam</c:v>
                  </c:pt>
                  <c:pt idx="87">
                    <c:v>Ban QLDA</c:v>
                  </c:pt>
                  <c:pt idx="88">
                    <c:v>P. Him Lam</c:v>
                  </c:pt>
                  <c:pt idx="89">
                    <c:v>P. Thanh Trường</c:v>
                  </c:pt>
                  <c:pt idx="90">
                    <c:v>P. Thanh Trường</c:v>
                  </c:pt>
                  <c:pt idx="91">
                    <c:v>P. Him Lam</c:v>
                  </c:pt>
                  <c:pt idx="92">
                    <c:v>P. Him Lam</c:v>
                  </c:pt>
                  <c:pt idx="93">
                    <c:v>QLĐT</c:v>
                  </c:pt>
                  <c:pt idx="94">
                    <c:v>P. Nam Thanh</c:v>
                  </c:pt>
                  <c:pt idx="95">
                    <c:v>Xã Thanh Minh</c:v>
                  </c:pt>
                  <c:pt idx="96">
                    <c:v>Xã Nà Nhạn</c:v>
                  </c:pt>
                  <c:pt idx="97">
                    <c:v>Xã Thanh Minh</c:v>
                  </c:pt>
                  <c:pt idx="98">
                    <c:v>QLĐT</c:v>
                  </c:pt>
                  <c:pt idx="99">
                    <c:v>P. Him Lam</c:v>
                  </c:pt>
                  <c:pt idx="100">
                    <c:v>P. Nam Thanh</c:v>
                  </c:pt>
                  <c:pt idx="101">
                    <c:v>P. Thanh Trường</c:v>
                  </c:pt>
                  <c:pt idx="102">
                    <c:v>Văn Phòng</c:v>
                  </c:pt>
                  <c:pt idx="103">
                    <c:v>Ban QLDA</c:v>
                  </c:pt>
                  <c:pt idx="104">
                    <c:v>Xã Nà Nhạn</c:v>
                  </c:pt>
                  <c:pt idx="105">
                    <c:v>Xã Nà Nhạn</c:v>
                  </c:pt>
                  <c:pt idx="106">
                    <c:v>Xã Pá Khoang</c:v>
                  </c:pt>
                  <c:pt idx="107">
                    <c:v>Xã Nà Tấu</c:v>
                  </c:pt>
                  <c:pt idx="108">
                    <c:v>P. Him Lam</c:v>
                  </c:pt>
                  <c:pt idx="109">
                    <c:v>P. Thanh Trường</c:v>
                  </c:pt>
                  <c:pt idx="110">
                    <c:v>Ban QLDA</c:v>
                  </c:pt>
                  <c:pt idx="111">
                    <c:v>0</c:v>
                  </c:pt>
                  <c:pt idx="112">
                    <c:v>0</c:v>
                  </c:pt>
                  <c:pt idx="113">
                    <c:v>Xã Nà Tấu</c:v>
                  </c:pt>
                  <c:pt idx="114">
                    <c:v>Xã Thanh Minh</c:v>
                  </c:pt>
                  <c:pt idx="115">
                    <c:v>Xã Nà Tấu</c:v>
                  </c:pt>
                  <c:pt idx="116">
                    <c:v>P. Nam Thanh</c:v>
                  </c:pt>
                  <c:pt idx="117">
                    <c:v>P. Thanh Trường</c:v>
                  </c:pt>
                  <c:pt idx="118">
                    <c:v>Xã Nà Tấu</c:v>
                  </c:pt>
                  <c:pt idx="119">
                    <c:v>Xã Thanh Minh</c:v>
                  </c:pt>
                  <c:pt idx="120">
                    <c:v>Xã Thanh Minh</c:v>
                  </c:pt>
                  <c:pt idx="121">
                    <c:v>TT QLĐĐ</c:v>
                  </c:pt>
                  <c:pt idx="122">
                    <c:v>Phòng LĐ TBXH</c:v>
                  </c:pt>
                  <c:pt idx="123">
                    <c:v>Xã Pá Khoang</c:v>
                  </c:pt>
                  <c:pt idx="124">
                    <c:v>Phòng GD</c:v>
                  </c:pt>
                  <c:pt idx="125">
                    <c:v>Phòng GD</c:v>
                  </c:pt>
                  <c:pt idx="126">
                    <c:v>Phòng GD</c:v>
                  </c:pt>
                  <c:pt idx="127">
                    <c:v>Phòng GD</c:v>
                  </c:pt>
                  <c:pt idx="128">
                    <c:v>P. Thanh Trường</c:v>
                  </c:pt>
                  <c:pt idx="129">
                    <c:v>P. Noong Bua</c:v>
                  </c:pt>
                  <c:pt idx="130">
                    <c:v>Phòng GD</c:v>
                  </c:pt>
                  <c:pt idx="131">
                    <c:v>Ban QLDA</c:v>
                  </c:pt>
                  <c:pt idx="132">
                    <c:v>Xã Pá Khoang</c:v>
                  </c:pt>
                  <c:pt idx="133">
                    <c:v>Xã Pá Khoang</c:v>
                  </c:pt>
                  <c:pt idx="134">
                    <c:v>Xã Thanh Minh</c:v>
                  </c:pt>
                  <c:pt idx="135">
                    <c:v>P. Thanh Bình</c:v>
                  </c:pt>
                  <c:pt idx="136">
                    <c:v>19</c:v>
                  </c:pt>
                  <c:pt idx="137">
                    <c:v>682.224</c:v>
                  </c:pt>
                  <c:pt idx="138">
                    <c:v>42.239</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2">
                    <c:v>939</c:v>
                  </c:pt>
                  <c:pt idx="173">
                    <c:v>500</c:v>
                  </c:pt>
                  <c:pt idx="174">
                    <c:v>1.461</c:v>
                  </c:pt>
                  <c:pt idx="175">
                    <c:v>2.178</c:v>
                  </c:pt>
                  <c:pt idx="176">
                    <c:v>1.705</c:v>
                  </c:pt>
                  <c:pt idx="177">
                    <c:v>530</c:v>
                  </c:pt>
                  <c:pt idx="178">
                    <c:v>9.063</c:v>
                  </c:pt>
                  <c:pt idx="179">
                    <c:v>511.633</c:v>
                  </c:pt>
                  <c:pt idx="180">
                    <c:v>173.031</c:v>
                  </c:pt>
                  <c:pt idx="181">
                    <c:v>3.380</c:v>
                  </c:pt>
                  <c:pt idx="182">
                    <c:v>1.500</c:v>
                  </c:pt>
                  <c:pt idx="183">
                    <c:v>3.000</c:v>
                  </c:pt>
                  <c:pt idx="184">
                    <c:v>1.300</c:v>
                  </c:pt>
                  <c:pt idx="185">
                    <c:v>2.466</c:v>
                  </c:pt>
                  <c:pt idx="186">
                    <c:v>3.000</c:v>
                  </c:pt>
                  <c:pt idx="187">
                    <c:v>664</c:v>
                  </c:pt>
                  <c:pt idx="188">
                    <c:v>1.300</c:v>
                  </c:pt>
                  <c:pt idx="196">
                    <c:v>454</c:v>
                  </c:pt>
                  <c:pt idx="199">
                    <c:v>1.776</c:v>
                  </c:pt>
                  <c:pt idx="200">
                    <c:v>227</c:v>
                  </c:pt>
                  <c:pt idx="201">
                    <c:v>1.188</c:v>
                  </c:pt>
                  <c:pt idx="202">
                    <c:v>1.146</c:v>
                  </c:pt>
                  <c:pt idx="203">
                    <c:v>1.500</c:v>
                  </c:pt>
                </c:lvl>
                <c:lvl>
                  <c:pt idx="0">
                    <c:v>1</c:v>
                  </c:pt>
                  <c:pt idx="1">
                    <c:v>.</c:v>
                  </c:pt>
                  <c:pt idx="2">
                    <c:v>A</c:v>
                  </c:pt>
                  <c:pt idx="3">
                    <c:v>1</c:v>
                  </c:pt>
                  <c:pt idx="4">
                    <c:v>2</c:v>
                  </c:pt>
                  <c:pt idx="5">
                    <c:v>3</c:v>
                  </c:pt>
                  <c:pt idx="6">
                    <c:v>4</c:v>
                  </c:pt>
                  <c:pt idx="7">
                    <c:v>5</c:v>
                  </c:pt>
                  <c:pt idx="8">
                    <c:v>6</c:v>
                  </c:pt>
                  <c:pt idx="9">
                    <c:v>7</c:v>
                  </c:pt>
                  <c:pt idx="10">
                    <c:v>8</c:v>
                  </c:pt>
                  <c:pt idx="11">
                    <c:v>9</c:v>
                  </c:pt>
                  <c:pt idx="12">
                    <c:v>10</c:v>
                  </c:pt>
                  <c:pt idx="13">
                    <c:v>11</c:v>
                  </c:pt>
                  <c:pt idx="14">
                    <c:v>12</c:v>
                  </c:pt>
                  <c:pt idx="15">
                    <c:v>13</c:v>
                  </c:pt>
                  <c:pt idx="16">
                    <c:v>14</c:v>
                  </c:pt>
                  <c:pt idx="17">
                    <c:v>15</c:v>
                  </c:pt>
                  <c:pt idx="18">
                    <c:v>16</c:v>
                  </c:pt>
                  <c:pt idx="19">
                    <c:v>17</c:v>
                  </c:pt>
                  <c:pt idx="20">
                    <c:v>18</c:v>
                  </c:pt>
                  <c:pt idx="21">
                    <c:v>19</c:v>
                  </c:pt>
                  <c:pt idx="22">
                    <c:v>20</c:v>
                  </c:pt>
                  <c:pt idx="23">
                    <c:v>21</c:v>
                  </c:pt>
                  <c:pt idx="24">
                    <c:v>22</c:v>
                  </c:pt>
                  <c:pt idx="25">
                    <c:v>23</c:v>
                  </c:pt>
                  <c:pt idx="26">
                    <c:v>24</c:v>
                  </c:pt>
                  <c:pt idx="27">
                    <c:v>25</c:v>
                  </c:pt>
                  <c:pt idx="28">
                    <c:v>26</c:v>
                  </c:pt>
                  <c:pt idx="29">
                    <c:v>27</c:v>
                  </c:pt>
                  <c:pt idx="30">
                    <c:v>28</c:v>
                  </c:pt>
                  <c:pt idx="31">
                    <c:v>29</c:v>
                  </c:pt>
                  <c:pt idx="32">
                    <c:v>30</c:v>
                  </c:pt>
                  <c:pt idx="33">
                    <c:v>31</c:v>
                  </c:pt>
                  <c:pt idx="34">
                    <c:v>32</c:v>
                  </c:pt>
                  <c:pt idx="35">
                    <c:v>33</c:v>
                  </c:pt>
                  <c:pt idx="36">
                    <c:v>34</c:v>
                  </c:pt>
                  <c:pt idx="37">
                    <c:v>35</c:v>
                  </c:pt>
                  <c:pt idx="38">
                    <c:v>36</c:v>
                  </c:pt>
                  <c:pt idx="39">
                    <c:v>37</c:v>
                  </c:pt>
                  <c:pt idx="40">
                    <c:v>38</c:v>
                  </c:pt>
                  <c:pt idx="41">
                    <c:v>39</c:v>
                  </c:pt>
                  <c:pt idx="42">
                    <c:v>40</c:v>
                  </c:pt>
                  <c:pt idx="43">
                    <c:v>B</c:v>
                  </c:pt>
                  <c:pt idx="44">
                    <c:v>I</c:v>
                  </c:pt>
                  <c:pt idx="45">
                    <c:v>1</c:v>
                  </c:pt>
                  <c:pt idx="46">
                    <c:v>2</c:v>
                  </c:pt>
                  <c:pt idx="47">
                    <c:v>3</c:v>
                  </c:pt>
                  <c:pt idx="48">
                    <c:v>4</c:v>
                  </c:pt>
                  <c:pt idx="49">
                    <c:v>5</c:v>
                  </c:pt>
                  <c:pt idx="50">
                    <c:v>6</c:v>
                  </c:pt>
                  <c:pt idx="51">
                    <c:v>7</c:v>
                  </c:pt>
                  <c:pt idx="52">
                    <c:v>8</c:v>
                  </c:pt>
                  <c:pt idx="53">
                    <c:v>9</c:v>
                  </c:pt>
                  <c:pt idx="54">
                    <c:v>10</c:v>
                  </c:pt>
                  <c:pt idx="55">
                    <c:v>11</c:v>
                  </c:pt>
                  <c:pt idx="56">
                    <c:v>12</c:v>
                  </c:pt>
                  <c:pt idx="57">
                    <c:v>13</c:v>
                  </c:pt>
                  <c:pt idx="58">
                    <c:v>14</c:v>
                  </c:pt>
                  <c:pt idx="59">
                    <c:v>15</c:v>
                  </c:pt>
                  <c:pt idx="60">
                    <c:v>16</c:v>
                  </c:pt>
                  <c:pt idx="61">
                    <c:v>17</c:v>
                  </c:pt>
                  <c:pt idx="62">
                    <c:v>18</c:v>
                  </c:pt>
                  <c:pt idx="63">
                    <c:v>19</c:v>
                  </c:pt>
                  <c:pt idx="64">
                    <c:v>20</c:v>
                  </c:pt>
                  <c:pt idx="65">
                    <c:v>21</c:v>
                  </c:pt>
                  <c:pt idx="66">
                    <c:v>22</c:v>
                  </c:pt>
                  <c:pt idx="67">
                    <c:v>23</c:v>
                  </c:pt>
                  <c:pt idx="68">
                    <c:v>5</c:v>
                  </c:pt>
                  <c:pt idx="71">
                    <c:v>7809547</c:v>
                  </c:pt>
                  <c:pt idx="72">
                    <c:v>7807809</c:v>
                  </c:pt>
                  <c:pt idx="73">
                    <c:v>7865735</c:v>
                  </c:pt>
                  <c:pt idx="74">
                    <c:v>7862832</c:v>
                  </c:pt>
                  <c:pt idx="75">
                    <c:v>7725119</c:v>
                  </c:pt>
                  <c:pt idx="76">
                    <c:v>7726560</c:v>
                  </c:pt>
                  <c:pt idx="77">
                    <c:v>7862498</c:v>
                  </c:pt>
                  <c:pt idx="78">
                    <c:v>7865736</c:v>
                  </c:pt>
                  <c:pt idx="79">
                    <c:v>7876970</c:v>
                  </c:pt>
                  <c:pt idx="80">
                    <c:v>7696061</c:v>
                  </c:pt>
                  <c:pt idx="81">
                    <c:v>7775994</c:v>
                  </c:pt>
                  <c:pt idx="82">
                    <c:v>7806039</c:v>
                  </c:pt>
                  <c:pt idx="83">
                    <c:v>7942057</c:v>
                  </c:pt>
                  <c:pt idx="84">
                    <c:v>7943341</c:v>
                  </c:pt>
                  <c:pt idx="85">
                    <c:v>7892724</c:v>
                  </c:pt>
                  <c:pt idx="86">
                    <c:v>7863048</c:v>
                  </c:pt>
                  <c:pt idx="87">
                    <c:v>7710597</c:v>
                  </c:pt>
                  <c:pt idx="88">
                    <c:v>7881764</c:v>
                  </c:pt>
                  <c:pt idx="89">
                    <c:v>7950171</c:v>
                  </c:pt>
                  <c:pt idx="90">
                    <c:v>7885691</c:v>
                  </c:pt>
                  <c:pt idx="91">
                    <c:v>7863047</c:v>
                  </c:pt>
                  <c:pt idx="92">
                    <c:v>7863049</c:v>
                  </c:pt>
                  <c:pt idx="93">
                    <c:v>7882144</c:v>
                  </c:pt>
                  <c:pt idx="94">
                    <c:v>7862832</c:v>
                  </c:pt>
                  <c:pt idx="95">
                    <c:v>7879186</c:v>
                  </c:pt>
                  <c:pt idx="96">
                    <c:v>7885482</c:v>
                  </c:pt>
                  <c:pt idx="97">
                    <c:v>7809487</c:v>
                  </c:pt>
                  <c:pt idx="98">
                    <c:v>7862471</c:v>
                  </c:pt>
                  <c:pt idx="99">
                    <c:v>7895843</c:v>
                  </c:pt>
                  <c:pt idx="100">
                    <c:v>7869117</c:v>
                  </c:pt>
                  <c:pt idx="101">
                    <c:v>7881765</c:v>
                  </c:pt>
                  <c:pt idx="102">
                    <c:v>7814614</c:v>
                  </c:pt>
                  <c:pt idx="103">
                    <c:v>7726559</c:v>
                  </c:pt>
                  <c:pt idx="104">
                    <c:v>7951947</c:v>
                  </c:pt>
                  <c:pt idx="105">
                    <c:v>7862831</c:v>
                  </c:pt>
                  <c:pt idx="106">
                    <c:v>7862828</c:v>
                  </c:pt>
                  <c:pt idx="107">
                    <c:v>7862829</c:v>
                  </c:pt>
                  <c:pt idx="108">
                    <c:v>7862405</c:v>
                  </c:pt>
                  <c:pt idx="109">
                    <c:v>7941343</c:v>
                  </c:pt>
                  <c:pt idx="110">
                    <c:v>7789586</c:v>
                  </c:pt>
                  <c:pt idx="113">
                    <c:v>7908001</c:v>
                  </c:pt>
                  <c:pt idx="114">
                    <c:v>7890335</c:v>
                  </c:pt>
                  <c:pt idx="115">
                    <c:v>7951505</c:v>
                  </c:pt>
                  <c:pt idx="116">
                    <c:v>7896545</c:v>
                  </c:pt>
                  <c:pt idx="117">
                    <c:v>7896544</c:v>
                  </c:pt>
                  <c:pt idx="118">
                    <c:v>7901955</c:v>
                  </c:pt>
                  <c:pt idx="119">
                    <c:v>7910570</c:v>
                  </c:pt>
                  <c:pt idx="120">
                    <c:v>7890333</c:v>
                  </c:pt>
                  <c:pt idx="121">
                    <c:v>7915411</c:v>
                  </c:pt>
                  <c:pt idx="122">
                    <c:v>7714825</c:v>
                  </c:pt>
                  <c:pt idx="123">
                    <c:v>7901958</c:v>
                  </c:pt>
                  <c:pt idx="124">
                    <c:v>7901960</c:v>
                  </c:pt>
                  <c:pt idx="125">
                    <c:v>7901959</c:v>
                  </c:pt>
                  <c:pt idx="126">
                    <c:v>7901962</c:v>
                  </c:pt>
                  <c:pt idx="127">
                    <c:v>7901961</c:v>
                  </c:pt>
                  <c:pt idx="128">
                    <c:v>7894331</c:v>
                  </c:pt>
                  <c:pt idx="129">
                    <c:v>7890331</c:v>
                  </c:pt>
                  <c:pt idx="130">
                    <c:v>7889708</c:v>
                  </c:pt>
                  <c:pt idx="131">
                    <c:v>7901957</c:v>
                  </c:pt>
                  <c:pt idx="132">
                    <c:v>7941911</c:v>
                  </c:pt>
                  <c:pt idx="133">
                    <c:v>7901956</c:v>
                  </c:pt>
                  <c:pt idx="134">
                    <c:v>7890334</c:v>
                  </c:pt>
                  <c:pt idx="135">
                    <c:v>7969389</c:v>
                  </c:pt>
                  <c:pt idx="136">
                    <c:v>18</c:v>
                  </c:pt>
                  <c:pt idx="137">
                    <c:v>110.722</c:v>
                  </c:pt>
                  <c:pt idx="138">
                    <c:v>11.554</c:v>
                  </c:pt>
                  <c:pt idx="170">
                    <c:v>7.874</c:v>
                  </c:pt>
                  <c:pt idx="171">
                    <c:v>3.680</c:v>
                  </c:pt>
                  <c:pt idx="179">
                    <c:v>99.167</c:v>
                  </c:pt>
                  <c:pt idx="180">
                    <c:v>74.307</c:v>
                  </c:pt>
                  <c:pt idx="181">
                    <c:v>4.320</c:v>
                  </c:pt>
                  <c:pt idx="185">
                    <c:v>454</c:v>
                  </c:pt>
                  <c:pt idx="188">
                    <c:v>200</c:v>
                  </c:pt>
                  <c:pt idx="189">
                    <c:v>5.731</c:v>
                  </c:pt>
                  <c:pt idx="190">
                    <c:v>600</c:v>
                  </c:pt>
                  <c:pt idx="191">
                    <c:v>1.500</c:v>
                  </c:pt>
                  <c:pt idx="192">
                    <c:v>1.500</c:v>
                  </c:pt>
                  <c:pt idx="193">
                    <c:v>1.500</c:v>
                  </c:pt>
                  <c:pt idx="194">
                    <c:v>1.500</c:v>
                  </c:pt>
                  <c:pt idx="195">
                    <c:v>1.288</c:v>
                  </c:pt>
                  <c:pt idx="196">
                    <c:v>6.974</c:v>
                  </c:pt>
                  <c:pt idx="197">
                    <c:v>500</c:v>
                  </c:pt>
                  <c:pt idx="198">
                    <c:v>3.000</c:v>
                  </c:pt>
                  <c:pt idx="200">
                    <c:v>991</c:v>
                  </c:pt>
                </c:lvl>
                <c:lvl>
                  <c:pt idx="68">
                    <c:v>4</c:v>
                  </c:pt>
                  <c:pt idx="71">
                    <c:v>3.000</c:v>
                  </c:pt>
                  <c:pt idx="72">
                    <c:v>1.750</c:v>
                  </c:pt>
                  <c:pt idx="73">
                    <c:v>4.000</c:v>
                  </c:pt>
                  <c:pt idx="74">
                    <c:v>2.800</c:v>
                  </c:pt>
                  <c:pt idx="75">
                    <c:v>7.200</c:v>
                  </c:pt>
                  <c:pt idx="76">
                    <c:v>8.500</c:v>
                  </c:pt>
                  <c:pt idx="77">
                    <c:v>4.500</c:v>
                  </c:pt>
                  <c:pt idx="78">
                    <c:v>4.950</c:v>
                  </c:pt>
                  <c:pt idx="79">
                    <c:v>1.140</c:v>
                  </c:pt>
                  <c:pt idx="80">
                    <c:v>14.950</c:v>
                  </c:pt>
                  <c:pt idx="81">
                    <c:v>11.000</c:v>
                  </c:pt>
                  <c:pt idx="82">
                    <c:v>4.600</c:v>
                  </c:pt>
                  <c:pt idx="83">
                    <c:v>4.800</c:v>
                  </c:pt>
                  <c:pt idx="84">
                    <c:v>1.200</c:v>
                  </c:pt>
                  <c:pt idx="85">
                    <c:v>1.200</c:v>
                  </c:pt>
                  <c:pt idx="86">
                    <c:v>1.100</c:v>
                  </c:pt>
                  <c:pt idx="87">
                    <c:v>2.750</c:v>
                  </c:pt>
                  <c:pt idx="88">
                    <c:v>1.200</c:v>
                  </c:pt>
                  <c:pt idx="89">
                    <c:v>1.000</c:v>
                  </c:pt>
                  <c:pt idx="90">
                    <c:v>1.050</c:v>
                  </c:pt>
                  <c:pt idx="91">
                    <c:v>2.500</c:v>
                  </c:pt>
                  <c:pt idx="92">
                    <c:v>3.000</c:v>
                  </c:pt>
                  <c:pt idx="93">
                    <c:v>4.100</c:v>
                  </c:pt>
                  <c:pt idx="94">
                    <c:v>2.800</c:v>
                  </c:pt>
                  <c:pt idx="95">
                    <c:v>9.000</c:v>
                  </c:pt>
                  <c:pt idx="96">
                    <c:v>2.000</c:v>
                  </c:pt>
                  <c:pt idx="97">
                    <c:v>2.200</c:v>
                  </c:pt>
                  <c:pt idx="98">
                    <c:v>2.800</c:v>
                  </c:pt>
                  <c:pt idx="99">
                    <c:v>3.000</c:v>
                  </c:pt>
                  <c:pt idx="100">
                    <c:v>3.000</c:v>
                  </c:pt>
                  <c:pt idx="101">
                    <c:v>3.000</c:v>
                  </c:pt>
                  <c:pt idx="102">
                    <c:v>14.900</c:v>
                  </c:pt>
                  <c:pt idx="103">
                    <c:v>18.000</c:v>
                  </c:pt>
                  <c:pt idx="104">
                    <c:v>1.600</c:v>
                  </c:pt>
                  <c:pt idx="105">
                    <c:v>1.500</c:v>
                  </c:pt>
                  <c:pt idx="106">
                    <c:v>1.500</c:v>
                  </c:pt>
                  <c:pt idx="107">
                    <c:v>2.250</c:v>
                  </c:pt>
                  <c:pt idx="108">
                    <c:v>3.000</c:v>
                  </c:pt>
                  <c:pt idx="109">
                    <c:v>1.600</c:v>
                  </c:pt>
                  <c:pt idx="110">
                    <c:v>14.990</c:v>
                  </c:pt>
                  <c:pt idx="113">
                    <c:v>9.000</c:v>
                  </c:pt>
                  <c:pt idx="114">
                    <c:v>1.500</c:v>
                  </c:pt>
                  <c:pt idx="115">
                    <c:v>3.000</c:v>
                  </c:pt>
                  <c:pt idx="116">
                    <c:v>3.000</c:v>
                  </c:pt>
                  <c:pt idx="117">
                    <c:v>3.000</c:v>
                  </c:pt>
                  <c:pt idx="118">
                    <c:v>3.000</c:v>
                  </c:pt>
                  <c:pt idx="119">
                    <c:v>1.000</c:v>
                  </c:pt>
                  <c:pt idx="120">
                    <c:v>1.500</c:v>
                  </c:pt>
                  <c:pt idx="121">
                    <c:v>8.326</c:v>
                  </c:pt>
                  <c:pt idx="122">
                    <c:v>1.740</c:v>
                  </c:pt>
                  <c:pt idx="123">
                    <c:v>9.200</c:v>
                  </c:pt>
                  <c:pt idx="124">
                    <c:v>13.000</c:v>
                  </c:pt>
                  <c:pt idx="125">
                    <c:v>12.500</c:v>
                  </c:pt>
                  <c:pt idx="126">
                    <c:v>14.000</c:v>
                  </c:pt>
                  <c:pt idx="127">
                    <c:v>14.800</c:v>
                  </c:pt>
                  <c:pt idx="128">
                    <c:v>13.000</c:v>
                  </c:pt>
                  <c:pt idx="129">
                    <c:v>3.000</c:v>
                  </c:pt>
                  <c:pt idx="130">
                    <c:v>3.000</c:v>
                  </c:pt>
                  <c:pt idx="131">
                    <c:v>1.761</c:v>
                  </c:pt>
                  <c:pt idx="132">
                    <c:v>1.500</c:v>
                  </c:pt>
                  <c:pt idx="133">
                    <c:v>1.200</c:v>
                  </c:pt>
                  <c:pt idx="134">
                    <c:v>1.200</c:v>
                  </c:pt>
                  <c:pt idx="135">
                    <c:v>1.500</c:v>
                  </c:pt>
                  <c:pt idx="136">
                    <c:v>17</c:v>
                  </c:pt>
                  <c:pt idx="137">
                    <c:v>792.946</c:v>
                  </c:pt>
                  <c:pt idx="138">
                    <c:v>53.793</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500</c:v>
                  </c:pt>
                  <c:pt idx="174">
                    <c:v>1.461</c:v>
                  </c:pt>
                  <c:pt idx="175">
                    <c:v>2.178</c:v>
                  </c:pt>
                  <c:pt idx="176">
                    <c:v>1.705</c:v>
                  </c:pt>
                  <c:pt idx="177">
                    <c:v>530</c:v>
                  </c:pt>
                  <c:pt idx="178">
                    <c:v>9.063</c:v>
                  </c:pt>
                  <c:pt idx="179">
                    <c:v>610.800</c:v>
                  </c:pt>
                  <c:pt idx="180">
                    <c:v>247.338</c:v>
                  </c:pt>
                  <c:pt idx="181">
                    <c:v>7.700</c:v>
                  </c:pt>
                  <c:pt idx="182">
                    <c:v>1.500</c:v>
                  </c:pt>
                  <c:pt idx="183">
                    <c:v>3.000</c:v>
                  </c:pt>
                  <c:pt idx="184">
                    <c:v>1.300</c:v>
                  </c:pt>
                  <c:pt idx="185">
                    <c:v>2.920</c:v>
                  </c:pt>
                  <c:pt idx="186">
                    <c:v>3.000</c:v>
                  </c:pt>
                  <c:pt idx="187">
                    <c:v>664</c:v>
                  </c:pt>
                  <c:pt idx="188">
                    <c:v>1.500</c:v>
                  </c:pt>
                  <c:pt idx="189">
                    <c:v>5.731</c:v>
                  </c:pt>
                  <c:pt idx="190">
                    <c:v>600</c:v>
                  </c:pt>
                  <c:pt idx="191">
                    <c:v>1.500</c:v>
                  </c:pt>
                  <c:pt idx="192">
                    <c:v>1.500</c:v>
                  </c:pt>
                  <c:pt idx="193">
                    <c:v>1.500</c:v>
                  </c:pt>
                  <c:pt idx="194">
                    <c:v>1.500</c:v>
                  </c:pt>
                  <c:pt idx="195">
                    <c:v>1.288</c:v>
                  </c:pt>
                  <c:pt idx="196">
                    <c:v>7.428</c:v>
                  </c:pt>
                  <c:pt idx="197">
                    <c:v>500</c:v>
                  </c:pt>
                  <c:pt idx="198">
                    <c:v>3.000</c:v>
                  </c:pt>
                  <c:pt idx="199">
                    <c:v>1.776</c:v>
                  </c:pt>
                  <c:pt idx="200">
                    <c:v>1.217</c:v>
                  </c:pt>
                  <c:pt idx="201">
                    <c:v>1.188</c:v>
                  </c:pt>
                  <c:pt idx="202">
                    <c:v>1.146</c:v>
                  </c:pt>
                  <c:pt idx="203">
                    <c:v>1.500</c:v>
                  </c:pt>
                </c:lvl>
                <c:lvl>
                  <c:pt idx="68">
                    <c:v>3</c:v>
                  </c:pt>
                  <c:pt idx="71">
                    <c:v>1903a/QĐ-UBND ngày 26/12/2018</c:v>
                  </c:pt>
                  <c:pt idx="72">
                    <c:v>1900a/QĐ-UBND ngày 26/12/2018</c:v>
                  </c:pt>
                  <c:pt idx="73">
                    <c:v>1513/QĐ-UBND ngày 31/10/2019</c:v>
                  </c:pt>
                  <c:pt idx="74">
                    <c:v>1499/QĐ-UBND ngày 31/10/2019</c:v>
                  </c:pt>
                  <c:pt idx="75">
                    <c:v>1089/QĐ-UBND ngày 30/7/2018</c:v>
                  </c:pt>
                  <c:pt idx="76">
                    <c:v>1938a/QĐ-UBND ; 18/12/2017</c:v>
                  </c:pt>
                  <c:pt idx="77">
                    <c:v>1499a/QĐ-UBND; 30/10/2019</c:v>
                  </c:pt>
                  <c:pt idx="78">
                    <c:v>1512/QĐ-UBND; 31/10/2019</c:v>
                  </c:pt>
                  <c:pt idx="79">
                    <c:v>1500a/QĐ-UBND; 30/10/2019</c:v>
                  </c:pt>
                  <c:pt idx="80">
                    <c:v>1507/QĐ-UBND, 25/10/2017; QĐ 614/QĐ-UBND ngày 31/5/2019</c:v>
                  </c:pt>
                  <c:pt idx="81">
                    <c:v> 1089a/QĐ-UBND;  30/07/2018 ; QĐ 315, ngày 28/02/2021</c:v>
                  </c:pt>
                  <c:pt idx="82">
                    <c:v>1498/QĐ-UBND; 30/10/2019</c:v>
                  </c:pt>
                  <c:pt idx="83">
                    <c:v>1625a/QĐ-UBND; 14/11/2019</c:v>
                  </c:pt>
                  <c:pt idx="84">
                    <c:v>1894/QĐ-UBND; 18/12/2019</c:v>
                  </c:pt>
                  <c:pt idx="85">
                    <c:v>1908/QĐ-UBND; 20/12/2019</c:v>
                  </c:pt>
                  <c:pt idx="86">
                    <c:v>1993a/QĐ-UBND; 23/12/2019</c:v>
                  </c:pt>
                  <c:pt idx="87">
                    <c:v>1394/QĐ-UBND; 25/9/2017</c:v>
                  </c:pt>
                  <c:pt idx="88">
                    <c:v>1909/QĐ-UBND; 20/12/2019</c:v>
                  </c:pt>
                  <c:pt idx="89">
                    <c:v>1903a/QĐ-UBND; 20/12/2019</c:v>
                  </c:pt>
                  <c:pt idx="90">
                    <c:v>1906/QĐ-UBND; 20/12/2019</c:v>
                  </c:pt>
                  <c:pt idx="91">
                    <c:v>1471/QĐ-UBND; 28/10/2019</c:v>
                  </c:pt>
                  <c:pt idx="92">
                    <c:v>1470/QĐ-UBND; 28/10/2019</c:v>
                  </c:pt>
                  <c:pt idx="93">
                    <c:v>1842/QĐ-UBND ngày 11/12/2019; QĐ1904, ngày 20/12/2019</c:v>
                  </c:pt>
                  <c:pt idx="94">
                    <c:v>1499/QĐ-UBND; 30/10/2019</c:v>
                  </c:pt>
                  <c:pt idx="95">
                    <c:v>QĐ1502a, ngày 30/10/2019 và QĐ1619a/QĐ-UBND; 13/11/2019</c:v>
                  </c:pt>
                  <c:pt idx="96">
                    <c:v>2709/QĐ-UBND; 17/9/2019 và QĐ 1332 ngày 05/8/2020</c:v>
                  </c:pt>
                  <c:pt idx="97">
                    <c:v>1488a/QĐ-UBND; 02/10/2019</c:v>
                  </c:pt>
                  <c:pt idx="98">
                    <c:v>1519/QĐ-UBND; 30/10/2019</c:v>
                  </c:pt>
                  <c:pt idx="99">
                    <c:v>1118a/QĐ-UBND; 08/7/2020</c:v>
                  </c:pt>
                  <c:pt idx="100">
                    <c:v>1116a/QĐ-UBND; 08/7/2020</c:v>
                  </c:pt>
                  <c:pt idx="101">
                    <c:v>1136a/QĐ-UBND; 10/07/2020</c:v>
                  </c:pt>
                  <c:pt idx="102">
                    <c:v>1081/QĐ-UBND; 29/10/2019 (UBT)</c:v>
                  </c:pt>
                  <c:pt idx="103">
                    <c:v>997/QĐ-UBND; 30/10/2018 (UBT)</c:v>
                  </c:pt>
                  <c:pt idx="104">
                    <c:v>2459/QĐ-UBND; 11/12/2020</c:v>
                  </c:pt>
                  <c:pt idx="105">
                    <c:v>1522/QĐ-UBND; 21/8/2020</c:v>
                  </c:pt>
                  <c:pt idx="106">
                    <c:v>1523/QĐ-UBND; 21/8/2020</c:v>
                  </c:pt>
                  <c:pt idx="107">
                    <c:v>1538/QĐ-UBND; 24/8/2020 + QĐ1777, ngày 09/7/2021</c:v>
                  </c:pt>
                  <c:pt idx="108">
                    <c:v>1469/QĐ-UBND; 28/10/2019</c:v>
                  </c:pt>
                  <c:pt idx="109">
                    <c:v>1905, ngày 20/12/2019</c:v>
                  </c:pt>
                  <c:pt idx="110">
                    <c:v>1326/QĐ-UBND; 03/10/2019</c:v>
                  </c:pt>
                  <c:pt idx="113">
                    <c:v>2726/QĐ-UBND; 30/12/2020</c:v>
                  </c:pt>
                  <c:pt idx="114">
                    <c:v>2513/QĐ-UBND; 16/12/2020</c:v>
                  </c:pt>
                  <c:pt idx="115">
                    <c:v>2735/QĐ-UBND, ngày 20/12/2020</c:v>
                  </c:pt>
                  <c:pt idx="116">
                    <c:v>2438a/QĐ-UBND; 10/12/2020</c:v>
                  </c:pt>
                  <c:pt idx="117">
                    <c:v>2082/QĐ-UBND; 30/10/2020</c:v>
                  </c:pt>
                  <c:pt idx="118">
                    <c:v>1906a/QĐ-UBND; 12/10/2020</c:v>
                  </c:pt>
                  <c:pt idx="119">
                    <c:v>2503/QĐ - UBND 16/12/2020</c:v>
                  </c:pt>
                  <c:pt idx="120">
                    <c:v>2516/QĐ-UBND; 16/12/2020</c:v>
                  </c:pt>
                  <c:pt idx="121">
                    <c:v>QĐ 1260, ngày 23/7/2009; QĐ 2598, ngày 25/8/2021</c:v>
                  </c:pt>
                  <c:pt idx="123">
                    <c:v>629/QĐ-UBND tỉnh; 28/4/2021</c:v>
                  </c:pt>
                  <c:pt idx="124">
                    <c:v>576/QĐ-UBND tỉnh; 19/4/2021</c:v>
                  </c:pt>
                  <c:pt idx="125">
                    <c:v>QĐ 597  26/4/2021 của UBND tỉnh</c:v>
                  </c:pt>
                  <c:pt idx="126">
                    <c:v>QĐ 616 27/4/2021 của UBND tỉnh</c:v>
                  </c:pt>
                  <c:pt idx="127">
                    <c:v>633/QĐ-UBND tỉnh; 29/4/2021</c:v>
                  </c:pt>
                  <c:pt idx="128">
                    <c:v> 2744/QĐ-UBND; 30/12/2020</c:v>
                  </c:pt>
                  <c:pt idx="129">
                    <c:v>2514/QĐ-UBND; 16/12/2020</c:v>
                  </c:pt>
                  <c:pt idx="130">
                    <c:v>2191/QĐ-UBND; 13/11/2020</c:v>
                  </c:pt>
                  <c:pt idx="131">
                    <c:v>1213/QĐ - UBND 03/6/2021</c:v>
                  </c:pt>
                  <c:pt idx="132">
                    <c:v>2740/QĐ-UBND; 30/12/2020</c:v>
                  </c:pt>
                  <c:pt idx="133">
                    <c:v>2072/QĐ-UBND; 28/10/2020</c:v>
                  </c:pt>
                  <c:pt idx="134">
                    <c:v>2515/QĐ-UBND; 16/12/2020</c:v>
                  </c:pt>
                  <c:pt idx="135">
                    <c:v>2737/QĐ-UBND; 30/12/2020</c:v>
                  </c:pt>
                  <c:pt idx="136">
                    <c:v>16</c:v>
                  </c:pt>
                  <c:pt idx="137">
                    <c:v>812.113</c:v>
                  </c:pt>
                  <c:pt idx="138">
                    <c:v>55.793</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1.863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1.500</c:v>
                  </c:pt>
                  <c:pt idx="174">
                    <c:v>1.461</c:v>
                  </c:pt>
                  <c:pt idx="175">
                    <c:v>2.178</c:v>
                  </c:pt>
                  <c:pt idx="176">
                    <c:v>1.705</c:v>
                  </c:pt>
                  <c:pt idx="177">
                    <c:v>530</c:v>
                  </c:pt>
                  <c:pt idx="178">
                    <c:v>9.063</c:v>
                  </c:pt>
                  <c:pt idx="179">
                    <c:v>756.320</c:v>
                  </c:pt>
                  <c:pt idx="180">
                    <c:v>329.395</c:v>
                  </c:pt>
                  <c:pt idx="181">
                    <c:v>9.000</c:v>
                  </c:pt>
                  <c:pt idx="182">
                    <c:v>1.500</c:v>
                  </c:pt>
                  <c:pt idx="183">
                    <c:v>3.000</c:v>
                  </c:pt>
                  <c:pt idx="184">
                    <c:v>1.300</c:v>
                  </c:pt>
                  <c:pt idx="185">
                    <c:v>2.920</c:v>
                  </c:pt>
                  <c:pt idx="186">
                    <c:v>3.000</c:v>
                  </c:pt>
                  <c:pt idx="187">
                    <c:v>664</c:v>
                  </c:pt>
                  <c:pt idx="188">
                    <c:v>1.500</c:v>
                  </c:pt>
                  <c:pt idx="189">
                    <c:v>8.137</c:v>
                  </c:pt>
                  <c:pt idx="190">
                    <c:v>600</c:v>
                  </c:pt>
                  <c:pt idx="191">
                    <c:v>9.000</c:v>
                  </c:pt>
                  <c:pt idx="192">
                    <c:v>12.800</c:v>
                  </c:pt>
                  <c:pt idx="193">
                    <c:v>12.300</c:v>
                  </c:pt>
                  <c:pt idx="194">
                    <c:v>13.800</c:v>
                  </c:pt>
                  <c:pt idx="195">
                    <c:v>14.600</c:v>
                  </c:pt>
                  <c:pt idx="196">
                    <c:v>13.000</c:v>
                  </c:pt>
                  <c:pt idx="197">
                    <c:v>500</c:v>
                  </c:pt>
                  <c:pt idx="198">
                    <c:v>3.000</c:v>
                  </c:pt>
                  <c:pt idx="199">
                    <c:v>1.776</c:v>
                  </c:pt>
                  <c:pt idx="200">
                    <c:v>1.217</c:v>
                  </c:pt>
                  <c:pt idx="201">
                    <c:v>1.188</c:v>
                  </c:pt>
                  <c:pt idx="202">
                    <c:v>1.146</c:v>
                  </c:pt>
                  <c:pt idx="203">
                    <c:v>1.500</c:v>
                  </c:pt>
                </c:lvl>
                <c:lvl>
                  <c:pt idx="136">
                    <c:v>15</c:v>
                  </c:pt>
                  <c:pt idx="137">
                    <c:v>-54.250</c:v>
                  </c:pt>
                  <c:pt idx="138">
                    <c:v>0</c:v>
                  </c:pt>
                  <c:pt idx="179">
                    <c:v>-54.250</c:v>
                  </c:pt>
                  <c:pt idx="180">
                    <c:v>0</c:v>
                  </c:pt>
                </c:lvl>
                <c:lvl>
                  <c:pt idx="136">
                    <c:v>14</c:v>
                  </c:pt>
                  <c:pt idx="137">
                    <c:v>54.250</c:v>
                  </c:pt>
                  <c:pt idx="138">
                    <c:v>239</c:v>
                  </c:pt>
                  <c:pt idx="178">
                    <c:v>239</c:v>
                  </c:pt>
                  <c:pt idx="179">
                    <c:v>6.558</c:v>
                  </c:pt>
                  <c:pt idx="180">
                    <c:v>67</c:v>
                  </c:pt>
                </c:lvl>
                <c:lvl>
                  <c:pt idx="136">
                    <c:v>13</c:v>
                  </c:pt>
                  <c:pt idx="137">
                    <c:v>0</c:v>
                  </c:pt>
                  <c:pt idx="138">
                    <c:v>0</c:v>
                  </c:pt>
                  <c:pt idx="179">
                    <c:v>0</c:v>
                  </c:pt>
                  <c:pt idx="180">
                    <c:v>0</c:v>
                  </c:pt>
                </c:lvl>
                <c:lvl>
                  <c:pt idx="136">
                    <c:v>12</c:v>
                  </c:pt>
                  <c:pt idx="137">
                    <c:v>0</c:v>
                  </c:pt>
                  <c:pt idx="138">
                    <c:v>0</c:v>
                  </c:pt>
                  <c:pt idx="179">
                    <c:v>0</c:v>
                  </c:pt>
                  <c:pt idx="180">
                    <c:v>0</c:v>
                  </c:pt>
                </c:lvl>
                <c:lvl>
                  <c:pt idx="136">
                    <c:v>11</c:v>
                  </c:pt>
                  <c:pt idx="137">
                    <c:v>0</c:v>
                  </c:pt>
                  <c:pt idx="138">
                    <c:v>239</c:v>
                  </c:pt>
                  <c:pt idx="178">
                    <c:v>239</c:v>
                  </c:pt>
                  <c:pt idx="179">
                    <c:v>-47.692</c:v>
                  </c:pt>
                  <c:pt idx="180">
                    <c:v>67</c:v>
                  </c:pt>
                </c:lvl>
                <c:lvl>
                  <c:pt idx="136">
                    <c:v>10</c:v>
                  </c:pt>
                  <c:pt idx="137">
                    <c:v>682.224</c:v>
                  </c:pt>
                  <c:pt idx="138">
                    <c:v>42.000</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2">
                    <c:v>939</c:v>
                  </c:pt>
                  <c:pt idx="173">
                    <c:v>500</c:v>
                  </c:pt>
                  <c:pt idx="174">
                    <c:v>1.461</c:v>
                  </c:pt>
                  <c:pt idx="175">
                    <c:v>2.178</c:v>
                  </c:pt>
                  <c:pt idx="176">
                    <c:v>1.705</c:v>
                  </c:pt>
                  <c:pt idx="177">
                    <c:v>530</c:v>
                  </c:pt>
                  <c:pt idx="178">
                    <c:v>8.824</c:v>
                  </c:pt>
                  <c:pt idx="179">
                    <c:v>559.325</c:v>
                  </c:pt>
                  <c:pt idx="180">
                    <c:v>172.964</c:v>
                  </c:pt>
                  <c:pt idx="181">
                    <c:v>3.380</c:v>
                  </c:pt>
                  <c:pt idx="182">
                    <c:v>1.500</c:v>
                  </c:pt>
                  <c:pt idx="183">
                    <c:v>3.000</c:v>
                  </c:pt>
                  <c:pt idx="184">
                    <c:v>1.300</c:v>
                  </c:pt>
                  <c:pt idx="185">
                    <c:v>2.466</c:v>
                  </c:pt>
                  <c:pt idx="186">
                    <c:v>3.000</c:v>
                  </c:pt>
                  <c:pt idx="187">
                    <c:v>664</c:v>
                  </c:pt>
                  <c:pt idx="188">
                    <c:v>1.300</c:v>
                  </c:pt>
                  <c:pt idx="196">
                    <c:v>454</c:v>
                  </c:pt>
                  <c:pt idx="199">
                    <c:v>1.776</c:v>
                  </c:pt>
                  <c:pt idx="200">
                    <c:v>227</c:v>
                  </c:pt>
                  <c:pt idx="201">
                    <c:v>1.188</c:v>
                  </c:pt>
                  <c:pt idx="202">
                    <c:v>1.146</c:v>
                  </c:pt>
                  <c:pt idx="203">
                    <c:v>1.500</c:v>
                  </c:pt>
                </c:lvl>
                <c:lvl>
                  <c:pt idx="136">
                    <c:v>9</c:v>
                  </c:pt>
                  <c:pt idx="137">
                    <c:v>110.722</c:v>
                  </c:pt>
                  <c:pt idx="138">
                    <c:v>11.554</c:v>
                  </c:pt>
                  <c:pt idx="170">
                    <c:v>7.874</c:v>
                  </c:pt>
                  <c:pt idx="171">
                    <c:v>3.680</c:v>
                  </c:pt>
                  <c:pt idx="179">
                    <c:v>99.167</c:v>
                  </c:pt>
                  <c:pt idx="180">
                    <c:v>74.307</c:v>
                  </c:pt>
                  <c:pt idx="181">
                    <c:v>4.320</c:v>
                  </c:pt>
                  <c:pt idx="185">
                    <c:v>454</c:v>
                  </c:pt>
                  <c:pt idx="188">
                    <c:v>200</c:v>
                  </c:pt>
                  <c:pt idx="189">
                    <c:v>5.731</c:v>
                  </c:pt>
                  <c:pt idx="190">
                    <c:v>600</c:v>
                  </c:pt>
                  <c:pt idx="191">
                    <c:v>1.500</c:v>
                  </c:pt>
                  <c:pt idx="192">
                    <c:v>1.500</c:v>
                  </c:pt>
                  <c:pt idx="193">
                    <c:v>1.500</c:v>
                  </c:pt>
                  <c:pt idx="194">
                    <c:v>1.500</c:v>
                  </c:pt>
                  <c:pt idx="195">
                    <c:v>1.288</c:v>
                  </c:pt>
                  <c:pt idx="196">
                    <c:v>6.974</c:v>
                  </c:pt>
                  <c:pt idx="197">
                    <c:v>500</c:v>
                  </c:pt>
                  <c:pt idx="198">
                    <c:v>3.000</c:v>
                  </c:pt>
                  <c:pt idx="200">
                    <c:v>991</c:v>
                  </c:pt>
                </c:lvl>
                <c:lvl>
                  <c:pt idx="136">
                    <c:v>8</c:v>
                  </c:pt>
                  <c:pt idx="137">
                    <c:v>792.946</c:v>
                  </c:pt>
                  <c:pt idx="138">
                    <c:v>53.554</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500</c:v>
                  </c:pt>
                  <c:pt idx="174">
                    <c:v>1.461</c:v>
                  </c:pt>
                  <c:pt idx="175">
                    <c:v>2.178</c:v>
                  </c:pt>
                  <c:pt idx="176">
                    <c:v>1.705</c:v>
                  </c:pt>
                  <c:pt idx="177">
                    <c:v>530</c:v>
                  </c:pt>
                  <c:pt idx="178">
                    <c:v>8.824</c:v>
                  </c:pt>
                  <c:pt idx="179">
                    <c:v>658.492</c:v>
                  </c:pt>
                  <c:pt idx="180">
                    <c:v>247.271</c:v>
                  </c:pt>
                  <c:pt idx="181">
                    <c:v>7.700</c:v>
                  </c:pt>
                  <c:pt idx="182">
                    <c:v>1.500</c:v>
                  </c:pt>
                  <c:pt idx="183">
                    <c:v>3.000</c:v>
                  </c:pt>
                  <c:pt idx="184">
                    <c:v>1.300</c:v>
                  </c:pt>
                  <c:pt idx="185">
                    <c:v>2.920</c:v>
                  </c:pt>
                  <c:pt idx="186">
                    <c:v>3.000</c:v>
                  </c:pt>
                  <c:pt idx="187">
                    <c:v>664</c:v>
                  </c:pt>
                  <c:pt idx="188">
                    <c:v>1.500</c:v>
                  </c:pt>
                  <c:pt idx="189">
                    <c:v>5.731</c:v>
                  </c:pt>
                  <c:pt idx="190">
                    <c:v>600</c:v>
                  </c:pt>
                  <c:pt idx="191">
                    <c:v>1.500</c:v>
                  </c:pt>
                  <c:pt idx="192">
                    <c:v>1.500</c:v>
                  </c:pt>
                  <c:pt idx="193">
                    <c:v>1.500</c:v>
                  </c:pt>
                  <c:pt idx="194">
                    <c:v>1.500</c:v>
                  </c:pt>
                  <c:pt idx="195">
                    <c:v>1.288</c:v>
                  </c:pt>
                  <c:pt idx="196">
                    <c:v>7.428</c:v>
                  </c:pt>
                  <c:pt idx="197">
                    <c:v>500</c:v>
                  </c:pt>
                  <c:pt idx="198">
                    <c:v>3.000</c:v>
                  </c:pt>
                  <c:pt idx="199">
                    <c:v>1.776</c:v>
                  </c:pt>
                  <c:pt idx="200">
                    <c:v>1.217</c:v>
                  </c:pt>
                  <c:pt idx="201">
                    <c:v>1.188</c:v>
                  </c:pt>
                  <c:pt idx="202">
                    <c:v>1.146</c:v>
                  </c:pt>
                  <c:pt idx="203">
                    <c:v>1.500</c:v>
                  </c:pt>
                </c:lvl>
                <c:lvl>
                  <c:pt idx="136">
                    <c:v>7</c:v>
                  </c:pt>
                  <c:pt idx="137">
                    <c:v>858.723</c:v>
                  </c:pt>
                  <c:pt idx="138">
                    <c:v>55.554</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1.863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1.500</c:v>
                  </c:pt>
                  <c:pt idx="174">
                    <c:v>1.461</c:v>
                  </c:pt>
                  <c:pt idx="175">
                    <c:v>2.178</c:v>
                  </c:pt>
                  <c:pt idx="176">
                    <c:v>1.705</c:v>
                  </c:pt>
                  <c:pt idx="177">
                    <c:v>530</c:v>
                  </c:pt>
                  <c:pt idx="178">
                    <c:v>8.824</c:v>
                  </c:pt>
                  <c:pt idx="179">
                    <c:v>803.169</c:v>
                  </c:pt>
                  <c:pt idx="180">
                    <c:v>329.328</c:v>
                  </c:pt>
                  <c:pt idx="181">
                    <c:v>9.000</c:v>
                  </c:pt>
                  <c:pt idx="182">
                    <c:v>1.500</c:v>
                  </c:pt>
                  <c:pt idx="183">
                    <c:v>3.000</c:v>
                  </c:pt>
                  <c:pt idx="184">
                    <c:v>1.300</c:v>
                  </c:pt>
                  <c:pt idx="185">
                    <c:v>2.920</c:v>
                  </c:pt>
                  <c:pt idx="186">
                    <c:v>3.000</c:v>
                  </c:pt>
                  <c:pt idx="187">
                    <c:v>664</c:v>
                  </c:pt>
                  <c:pt idx="188">
                    <c:v>1.500</c:v>
                  </c:pt>
                  <c:pt idx="189">
                    <c:v>8.137</c:v>
                  </c:pt>
                  <c:pt idx="190">
                    <c:v>600</c:v>
                  </c:pt>
                  <c:pt idx="191">
                    <c:v>9.000</c:v>
                  </c:pt>
                  <c:pt idx="192">
                    <c:v>12.800</c:v>
                  </c:pt>
                  <c:pt idx="193">
                    <c:v>12.300</c:v>
                  </c:pt>
                  <c:pt idx="194">
                    <c:v>13.800</c:v>
                  </c:pt>
                  <c:pt idx="195">
                    <c:v>14.600</c:v>
                  </c:pt>
                  <c:pt idx="196">
                    <c:v>13.000</c:v>
                  </c:pt>
                  <c:pt idx="197">
                    <c:v>500</c:v>
                  </c:pt>
                  <c:pt idx="198">
                    <c:v>3.000</c:v>
                  </c:pt>
                  <c:pt idx="199">
                    <c:v>1.776</c:v>
                  </c:pt>
                  <c:pt idx="200">
                    <c:v>1.217</c:v>
                  </c:pt>
                  <c:pt idx="201">
                    <c:v>1.188</c:v>
                  </c:pt>
                  <c:pt idx="202">
                    <c:v>1.146</c:v>
                  </c:pt>
                  <c:pt idx="203">
                    <c:v>1.500</c:v>
                  </c:pt>
                </c:lvl>
              </c:multiLvlStrCache>
            </c:multiLvlStrRef>
          </c:cat>
          <c:val>
            <c:numRef>
              <c:f>'Giai đoạn 2021-2025 (IN)'!$AI$12:$AI$79</c:f>
            </c:numRef>
          </c:val>
          <c:extLst>
            <c:ext xmlns:c16="http://schemas.microsoft.com/office/drawing/2014/chart" uri="{C3380CC4-5D6E-409C-BE32-E72D297353CC}">
              <c16:uniqueId val="{00000000-2329-4091-9691-0919BF8253BE}"/>
            </c:ext>
          </c:extLst>
        </c:ser>
        <c:ser>
          <c:idx val="1"/>
          <c:order val="1"/>
          <c:tx>
            <c:strRef>
              <c:f>'Giai đoạn 2021-2025 (IN)'!#REF!</c:f>
              <c:strCache>
                <c:ptCount val="1"/>
                <c:pt idx="0">
                  <c:v>#REF!</c:v>
                </c:pt>
              </c:strCache>
            </c:strRef>
          </c:tx>
          <c:spPr>
            <a:solidFill>
              <a:schemeClr val="accent2"/>
            </a:solidFill>
            <a:ln>
              <a:noFill/>
            </a:ln>
            <a:effectLst/>
          </c:spPr>
          <c:invertIfNegative val="0"/>
          <c:cat>
            <c:multiLvlStrRef>
              <c:f>'Giai đoạn 2021-2025 (IN)'!$A$12:$AH$79</c:f>
              <c:multiLvlStrCache>
                <c:ptCount val="204"/>
                <c:lvl>
                  <c:pt idx="0">
                    <c:v>2</c:v>
                  </c:pt>
                  <c:pt idx="1">
                    <c:v>TỔNG SỐ</c:v>
                  </c:pt>
                  <c:pt idx="2">
                    <c:v>Danh mục các dự án giai đoạn 2016 - 2020 chuyển sang </c:v>
                  </c:pt>
                  <c:pt idx="3">
                    <c:v>Trồng cây hoa ban trên địa bàn thành phố năm 2019</c:v>
                  </c:pt>
                  <c:pt idx="4">
                    <c:v>Trồng cây hoa ban cây xanh trên tuyến đường giao thông mới xây dựng</c:v>
                  </c:pt>
                  <c:pt idx="5">
                    <c:v>Kè chống sạt lở bản Che Phai, phường Thanh Trường</c:v>
                  </c:pt>
                  <c:pt idx="6">
                    <c:v>Bê tông hóa mương thoát lũ đường Noong Bua, Pú Tửu, phường Nam Thanh</c:v>
                  </c:pt>
                  <c:pt idx="7">
                    <c:v>Cải tạo, sửa chữa các hạng mục phụ trợ UBND - HĐND</c:v>
                  </c:pt>
                  <c:pt idx="8">
                    <c:v> Sửa chữa cải tạo quảng trường TP ĐBP (công trình 4 thành phố, thị xã kết nghĩa)</c:v>
                  </c:pt>
                  <c:pt idx="9">
                    <c:v> Kè chống sạt lở TDP11, Bản Na Lanh , P. T Trường</c:v>
                  </c:pt>
                  <c:pt idx="10">
                    <c:v> Đường bê tông, rãnh thoát nước bản Na Lanh phường Thanh Trường; TP. ĐBP</c:v>
                  </c:pt>
                  <c:pt idx="11">
                    <c:v> Đường bê tông rãnh thoát nước tổ dân phố 21,22 phường Tân Thanh</c:v>
                  </c:pt>
                  <c:pt idx="12">
                    <c:v> Cải tạo, nâng cấp trụ sở HĐND-UBND thành phố ĐBP</c:v>
                  </c:pt>
                  <c:pt idx="13">
                    <c:v> Xây dựng cầu bản Phiêng Lơi, xã Thanh Minh  </c:v>
                  </c:pt>
                  <c:pt idx="14">
                    <c:v> Cải tạo, nâng cấp và làm mới đường bê tông TDP6, P. Him Lam</c:v>
                  </c:pt>
                  <c:pt idx="15">
                    <c:v>Đường bê tông nội đồng khu Pom Loi phường Nam Thanh</c:v>
                  </c:pt>
                  <c:pt idx="16">
                    <c:v>Sửa chữa, kè sạt lở vỉa hè đường Nguyễn Chí Thanh khu vực mương D3 TDP6, phường Mường Thanh.  </c:v>
                  </c:pt>
                  <c:pt idx="17">
                    <c:v>Nạo vét rãnh thoát nước và lát vỉa hè đoạn cổng chợ Trung tâm III tổ dân phố 15 phường Mường Thanh.</c:v>
                  </c:pt>
                  <c:pt idx="18">
                    <c:v>Đường bê tông tổ 3,7 phường Him Lam</c:v>
                  </c:pt>
                  <c:pt idx="19">
                    <c:v>Cải tạo, nâng cấp vỉa hè trụ sở công an tỉnh Điện Biên</c:v>
                  </c:pt>
                  <c:pt idx="20">
                    <c:v>Sửa chữa nâng cấp đường bê tông, rãnh thoát nước tổ 4, phường Him Lam</c:v>
                  </c:pt>
                  <c:pt idx="21">
                    <c:v> Kênh mương nội đồng bản Na Lanh, P. Thanh Trường</c:v>
                  </c:pt>
                  <c:pt idx="22">
                    <c:v> Kênh mương nội đồng TDP 11, P. Thanh Trường</c:v>
                  </c:pt>
                  <c:pt idx="23">
                    <c:v> Đường bê tông, rãnh thoát nước bản Him Lam 2, P. Him Lam</c:v>
                  </c:pt>
                  <c:pt idx="24">
                    <c:v>Cải tạo, nâng cấp đường bê tông dọc bờ mương TDP 5, P. Him Lam</c:v>
                  </c:pt>
                  <c:pt idx="25">
                    <c:v>Trồng cây xanh, cây cảnh trên địa bàn thành phố, năm 2020</c:v>
                  </c:pt>
                  <c:pt idx="26">
                    <c:v>Bê tông hóa mương thoát lũ đường Noong Bua, Pú Tửu, P. Nam Thanh </c:v>
                  </c:pt>
                  <c:pt idx="27">
                    <c:v>Kè chống sạt lở mố cầu treo TDP 1, xã Thanh Minh</c:v>
                  </c:pt>
                  <c:pt idx="28">
                    <c:v>Nhà thi đấu trung tâm xã Nà Nhạn</c:v>
                  </c:pt>
                  <c:pt idx="29">
                    <c:v> Rãnh thoát nước bản Tà Lèng, xã Tà Lèng (Cũ) </c:v>
                  </c:pt>
                  <c:pt idx="30">
                    <c:v> Hệ thống điện chiếu sáng đường từ Bệnh viện tỉnh đến ngã ba Tà Lèng và một số tuyến đường khác P. Noong Bua</c:v>
                  </c:pt>
                  <c:pt idx="31">
                    <c:v>Kè chống sạt lở sông nậm rốm P. Him Lam</c:v>
                  </c:pt>
                  <c:pt idx="32">
                    <c:v> Kè suối tiêu thoát lũ TDP 10 P. Nam Thanh</c:v>
                  </c:pt>
                  <c:pt idx="33">
                    <c:v> Kè chống sạt lở suối Pa pe giai đoạn 4, P. Thanh Trường</c:v>
                  </c:pt>
                  <c:pt idx="34">
                    <c:v>Sửa chữa, cải tạo trụ sở các ban, Đảng và công trình phụ trợ Thành ủy </c:v>
                  </c:pt>
                  <c:pt idx="35">
                    <c:v> Cải tạo và mở rộng trụ sở Thành ủy, HĐND - UBND TP</c:v>
                  </c:pt>
                  <c:pt idx="36">
                    <c:v>Cải tạo, sửa chữa công trình phụ trợ trụ sở UBND xã Nà Nhạn </c:v>
                  </c:pt>
                  <c:pt idx="37">
                    <c:v> Đường nối tiếp đường Nà Ngám 2 - Huổi Hộc, xã Nà Nhạn</c:v>
                  </c:pt>
                  <c:pt idx="38">
                    <c:v> Đường giao thông bản Co Muông, xã Pá Khoang</c:v>
                  </c:pt>
                  <c:pt idx="39">
                    <c:v> Đường bê tông bản Hua Rốm, xã Nà Tấu</c:v>
                  </c:pt>
                  <c:pt idx="40">
                    <c:v> Đường bê tông TDP 6 phường Him Lam đến đường tránh QL279, P. Him Lam</c:v>
                  </c:pt>
                  <c:pt idx="41">
                    <c:v>Hệ thống nước sạch 4 bản, phường Thanh Trường</c:v>
                  </c:pt>
                  <c:pt idx="42">
                    <c:v> Xây dựng cơ sở hạ tầng để đấu giá QSDĐ tổ 14, phường Thanh Bình TP ĐBP (các lô LK 01, LK02, LK03, LK04, CX 03 và môt phần lô LK 05)</c:v>
                  </c:pt>
                  <c:pt idx="43">
                    <c:v>Dự án thuộc kế hoạch giai đoạn 2021 - 2025</c:v>
                  </c:pt>
                  <c:pt idx="44">
                    <c:v>Các dự án đã hoàn thành bàn giao đưa vào sử dụng</c:v>
                  </c:pt>
                  <c:pt idx="45">
                    <c:v>Đường bê tông Bản Hồng Lứu - Bản Pá Khôm xã Nà Tấu</c:v>
                  </c:pt>
                  <c:pt idx="46">
                    <c:v> Nâng cấp đường bê tông nội bản Púng tôm (Đoạn từ tượng đài pháo đi Pa Pốm) xã Thanh Minh</c:v>
                  </c:pt>
                  <c:pt idx="47">
                    <c:v>Xây dựng nhà văn hoá xã Nà Tấu</c:v>
                  </c:pt>
                  <c:pt idx="48">
                    <c:v> Kè tiêu thoát nước cánh đồng Noong Chứn, phường Nam Thanh </c:v>
                  </c:pt>
                  <c:pt idx="49">
                    <c:v> Đường bê tông, rãnh thoát nước bản Ta Pô, bản Na Púng, bản che phai, phường Thanh Trường </c:v>
                  </c:pt>
                  <c:pt idx="50">
                    <c:v> Đường bê tông liên bản Nà Tấu 1, xã Nà Tấu </c:v>
                  </c:pt>
                  <c:pt idx="51">
                    <c:v>Đường ống dẫn nước SH cho 3 bản Púng Tôm, Co củ, Pa Pốm và trường tiểu học, THCS xã Thanh Minh</c:v>
                  </c:pt>
                  <c:pt idx="52">
                    <c:v>Đường bê tông ngã 3 trường tiểu học, THCS Thanh Minh đến ngã 3 bản Phiêng Lơi, xã Thanh Minh</c:v>
                  </c:pt>
                  <c:pt idx="53">
                    <c:v>Hỗ trợ giải phóng mặt bằng TĐC dự án xây dựng Trung tâm thương mại thành phố Điện Biên Phủ</c:v>
                  </c:pt>
                  <c:pt idx="54">
                    <c:v>Hỗ trợ người có công với cách mạng về nhà ở theo Quyết định 22/2013/TT-CP</c:v>
                  </c:pt>
                  <c:pt idx="55">
                    <c:v>Xây mới trụ sở UBND xã Pá Khoang</c:v>
                  </c:pt>
                  <c:pt idx="56">
                    <c:v>Cải tạo, nâng cấp trường Tiểu học số 1 Pá Khoang</c:v>
                  </c:pt>
                  <c:pt idx="57">
                    <c:v>Cải tạo, nâng cấp trường Tiểu học Hoàng Văn Nô</c:v>
                  </c:pt>
                  <c:pt idx="58">
                    <c:v>Cải tạo, nâng cấp nhà lớp học trường mầm non Thanh Bình</c:v>
                  </c:pt>
                  <c:pt idx="59">
                    <c:v>Trường Tiểu học số 1, Nà Nhạn</c:v>
                  </c:pt>
                  <c:pt idx="60">
                    <c:v>Kè suối Nậm Cọ Phường Thanh Trường (Bờ trái)</c:v>
                  </c:pt>
                  <c:pt idx="61">
                    <c:v>Đường bê tông nội đồng, kênh mương tưới tiêu, kè bảo vệ ruộng lúa 2 vụ TDP 2,3 Phường Noong Bua</c:v>
                  </c:pt>
                  <c:pt idx="62">
                    <c:v>Cải tạo, sửa chữa Nhà vệ sinh các trường học thuộc phòng Giáo dục thành phố</c:v>
                  </c:pt>
                  <c:pt idx="63">
                    <c:v> KP GPMB công trình Cải tạo và mở rộng trụ sở Thành ủy, HĐND-UBND TP</c:v>
                  </c:pt>
                  <c:pt idx="64">
                    <c:v>Đường điện sinh hoạt bản Pá Trả, xã Pá Khoang</c:v>
                  </c:pt>
                  <c:pt idx="65">
                    <c:v> Đường BT bản Pá trả xã Pá Khoang </c:v>
                  </c:pt>
                  <c:pt idx="66">
                    <c:v> Đường bê tông từ ngã 3 bản Tân Quang đến bản Tà Lèng xã Thanh Minh</c:v>
                  </c:pt>
                  <c:pt idx="67">
                    <c:v> Nạo vét thoát nước TDP1 phường Thanh Bình</c:v>
                  </c:pt>
                  <c:pt idx="68">
                    <c:v>6</c:v>
                  </c:pt>
                  <c:pt idx="69">
                    <c:v>0</c:v>
                  </c:pt>
                  <c:pt idx="70">
                    <c:v>0</c:v>
                  </c:pt>
                  <c:pt idx="71">
                    <c:v>QLĐT</c:v>
                  </c:pt>
                  <c:pt idx="72">
                    <c:v>QLĐT</c:v>
                  </c:pt>
                  <c:pt idx="73">
                    <c:v>P. Thanh Trường</c:v>
                  </c:pt>
                  <c:pt idx="74">
                    <c:v>P. Nam Thanh</c:v>
                  </c:pt>
                  <c:pt idx="75">
                    <c:v>Văn Phòng</c:v>
                  </c:pt>
                  <c:pt idx="76">
                    <c:v>Ban QLDA</c:v>
                  </c:pt>
                  <c:pt idx="77">
                    <c:v>P. Thanh Trường</c:v>
                  </c:pt>
                  <c:pt idx="78">
                    <c:v>P. Thanh Trường</c:v>
                  </c:pt>
                  <c:pt idx="79">
                    <c:v>P. Tân Thanh</c:v>
                  </c:pt>
                  <c:pt idx="80">
                    <c:v>Văn Phòng</c:v>
                  </c:pt>
                  <c:pt idx="81">
                    <c:v>Ban QLDA</c:v>
                  </c:pt>
                  <c:pt idx="82">
                    <c:v>P. Him Lam</c:v>
                  </c:pt>
                  <c:pt idx="83">
                    <c:v>P. Nam Thanh</c:v>
                  </c:pt>
                  <c:pt idx="84">
                    <c:v>P. Mường Thanh</c:v>
                  </c:pt>
                  <c:pt idx="85">
                    <c:v>P. Mường Thanh</c:v>
                  </c:pt>
                  <c:pt idx="86">
                    <c:v>P. Him Lam</c:v>
                  </c:pt>
                  <c:pt idx="87">
                    <c:v>Ban QLDA</c:v>
                  </c:pt>
                  <c:pt idx="88">
                    <c:v>P. Him Lam</c:v>
                  </c:pt>
                  <c:pt idx="89">
                    <c:v>P. Thanh Trường</c:v>
                  </c:pt>
                  <c:pt idx="90">
                    <c:v>P. Thanh Trường</c:v>
                  </c:pt>
                  <c:pt idx="91">
                    <c:v>P. Him Lam</c:v>
                  </c:pt>
                  <c:pt idx="92">
                    <c:v>P. Him Lam</c:v>
                  </c:pt>
                  <c:pt idx="93">
                    <c:v>QLĐT</c:v>
                  </c:pt>
                  <c:pt idx="94">
                    <c:v>P. Nam Thanh</c:v>
                  </c:pt>
                  <c:pt idx="95">
                    <c:v>Xã Thanh Minh</c:v>
                  </c:pt>
                  <c:pt idx="96">
                    <c:v>Xã Nà Nhạn</c:v>
                  </c:pt>
                  <c:pt idx="97">
                    <c:v>Xã Thanh Minh</c:v>
                  </c:pt>
                  <c:pt idx="98">
                    <c:v>QLĐT</c:v>
                  </c:pt>
                  <c:pt idx="99">
                    <c:v>P. Him Lam</c:v>
                  </c:pt>
                  <c:pt idx="100">
                    <c:v>P. Nam Thanh</c:v>
                  </c:pt>
                  <c:pt idx="101">
                    <c:v>P. Thanh Trường</c:v>
                  </c:pt>
                  <c:pt idx="102">
                    <c:v>Văn Phòng</c:v>
                  </c:pt>
                  <c:pt idx="103">
                    <c:v>Ban QLDA</c:v>
                  </c:pt>
                  <c:pt idx="104">
                    <c:v>Xã Nà Nhạn</c:v>
                  </c:pt>
                  <c:pt idx="105">
                    <c:v>Xã Nà Nhạn</c:v>
                  </c:pt>
                  <c:pt idx="106">
                    <c:v>Xã Pá Khoang</c:v>
                  </c:pt>
                  <c:pt idx="107">
                    <c:v>Xã Nà Tấu</c:v>
                  </c:pt>
                  <c:pt idx="108">
                    <c:v>P. Him Lam</c:v>
                  </c:pt>
                  <c:pt idx="109">
                    <c:v>P. Thanh Trường</c:v>
                  </c:pt>
                  <c:pt idx="110">
                    <c:v>Ban QLDA</c:v>
                  </c:pt>
                  <c:pt idx="111">
                    <c:v>0</c:v>
                  </c:pt>
                  <c:pt idx="112">
                    <c:v>0</c:v>
                  </c:pt>
                  <c:pt idx="113">
                    <c:v>Xã Nà Tấu</c:v>
                  </c:pt>
                  <c:pt idx="114">
                    <c:v>Xã Thanh Minh</c:v>
                  </c:pt>
                  <c:pt idx="115">
                    <c:v>Xã Nà Tấu</c:v>
                  </c:pt>
                  <c:pt idx="116">
                    <c:v>P. Nam Thanh</c:v>
                  </c:pt>
                  <c:pt idx="117">
                    <c:v>P. Thanh Trường</c:v>
                  </c:pt>
                  <c:pt idx="118">
                    <c:v>Xã Nà Tấu</c:v>
                  </c:pt>
                  <c:pt idx="119">
                    <c:v>Xã Thanh Minh</c:v>
                  </c:pt>
                  <c:pt idx="120">
                    <c:v>Xã Thanh Minh</c:v>
                  </c:pt>
                  <c:pt idx="121">
                    <c:v>TT QLĐĐ</c:v>
                  </c:pt>
                  <c:pt idx="122">
                    <c:v>Phòng LĐ TBXH</c:v>
                  </c:pt>
                  <c:pt idx="123">
                    <c:v>Xã Pá Khoang</c:v>
                  </c:pt>
                  <c:pt idx="124">
                    <c:v>Phòng GD</c:v>
                  </c:pt>
                  <c:pt idx="125">
                    <c:v>Phòng GD</c:v>
                  </c:pt>
                  <c:pt idx="126">
                    <c:v>Phòng GD</c:v>
                  </c:pt>
                  <c:pt idx="127">
                    <c:v>Phòng GD</c:v>
                  </c:pt>
                  <c:pt idx="128">
                    <c:v>P. Thanh Trường</c:v>
                  </c:pt>
                  <c:pt idx="129">
                    <c:v>P. Noong Bua</c:v>
                  </c:pt>
                  <c:pt idx="130">
                    <c:v>Phòng GD</c:v>
                  </c:pt>
                  <c:pt idx="131">
                    <c:v>Ban QLDA</c:v>
                  </c:pt>
                  <c:pt idx="132">
                    <c:v>Xã Pá Khoang</c:v>
                  </c:pt>
                  <c:pt idx="133">
                    <c:v>Xã Pá Khoang</c:v>
                  </c:pt>
                  <c:pt idx="134">
                    <c:v>Xã Thanh Minh</c:v>
                  </c:pt>
                  <c:pt idx="135">
                    <c:v>P. Thanh Bình</c:v>
                  </c:pt>
                  <c:pt idx="136">
                    <c:v>19</c:v>
                  </c:pt>
                  <c:pt idx="137">
                    <c:v>682.224</c:v>
                  </c:pt>
                  <c:pt idx="138">
                    <c:v>42.239</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2">
                    <c:v>939</c:v>
                  </c:pt>
                  <c:pt idx="173">
                    <c:v>500</c:v>
                  </c:pt>
                  <c:pt idx="174">
                    <c:v>1.461</c:v>
                  </c:pt>
                  <c:pt idx="175">
                    <c:v>2.178</c:v>
                  </c:pt>
                  <c:pt idx="176">
                    <c:v>1.705</c:v>
                  </c:pt>
                  <c:pt idx="177">
                    <c:v>530</c:v>
                  </c:pt>
                  <c:pt idx="178">
                    <c:v>9.063</c:v>
                  </c:pt>
                  <c:pt idx="179">
                    <c:v>511.633</c:v>
                  </c:pt>
                  <c:pt idx="180">
                    <c:v>173.031</c:v>
                  </c:pt>
                  <c:pt idx="181">
                    <c:v>3.380</c:v>
                  </c:pt>
                  <c:pt idx="182">
                    <c:v>1.500</c:v>
                  </c:pt>
                  <c:pt idx="183">
                    <c:v>3.000</c:v>
                  </c:pt>
                  <c:pt idx="184">
                    <c:v>1.300</c:v>
                  </c:pt>
                  <c:pt idx="185">
                    <c:v>2.466</c:v>
                  </c:pt>
                  <c:pt idx="186">
                    <c:v>3.000</c:v>
                  </c:pt>
                  <c:pt idx="187">
                    <c:v>664</c:v>
                  </c:pt>
                  <c:pt idx="188">
                    <c:v>1.300</c:v>
                  </c:pt>
                  <c:pt idx="196">
                    <c:v>454</c:v>
                  </c:pt>
                  <c:pt idx="199">
                    <c:v>1.776</c:v>
                  </c:pt>
                  <c:pt idx="200">
                    <c:v>227</c:v>
                  </c:pt>
                  <c:pt idx="201">
                    <c:v>1.188</c:v>
                  </c:pt>
                  <c:pt idx="202">
                    <c:v>1.146</c:v>
                  </c:pt>
                  <c:pt idx="203">
                    <c:v>1.500</c:v>
                  </c:pt>
                </c:lvl>
                <c:lvl>
                  <c:pt idx="0">
                    <c:v>1</c:v>
                  </c:pt>
                  <c:pt idx="1">
                    <c:v>.</c:v>
                  </c:pt>
                  <c:pt idx="2">
                    <c:v>A</c:v>
                  </c:pt>
                  <c:pt idx="3">
                    <c:v>1</c:v>
                  </c:pt>
                  <c:pt idx="4">
                    <c:v>2</c:v>
                  </c:pt>
                  <c:pt idx="5">
                    <c:v>3</c:v>
                  </c:pt>
                  <c:pt idx="6">
                    <c:v>4</c:v>
                  </c:pt>
                  <c:pt idx="7">
                    <c:v>5</c:v>
                  </c:pt>
                  <c:pt idx="8">
                    <c:v>6</c:v>
                  </c:pt>
                  <c:pt idx="9">
                    <c:v>7</c:v>
                  </c:pt>
                  <c:pt idx="10">
                    <c:v>8</c:v>
                  </c:pt>
                  <c:pt idx="11">
                    <c:v>9</c:v>
                  </c:pt>
                  <c:pt idx="12">
                    <c:v>10</c:v>
                  </c:pt>
                  <c:pt idx="13">
                    <c:v>11</c:v>
                  </c:pt>
                  <c:pt idx="14">
                    <c:v>12</c:v>
                  </c:pt>
                  <c:pt idx="15">
                    <c:v>13</c:v>
                  </c:pt>
                  <c:pt idx="16">
                    <c:v>14</c:v>
                  </c:pt>
                  <c:pt idx="17">
                    <c:v>15</c:v>
                  </c:pt>
                  <c:pt idx="18">
                    <c:v>16</c:v>
                  </c:pt>
                  <c:pt idx="19">
                    <c:v>17</c:v>
                  </c:pt>
                  <c:pt idx="20">
                    <c:v>18</c:v>
                  </c:pt>
                  <c:pt idx="21">
                    <c:v>19</c:v>
                  </c:pt>
                  <c:pt idx="22">
                    <c:v>20</c:v>
                  </c:pt>
                  <c:pt idx="23">
                    <c:v>21</c:v>
                  </c:pt>
                  <c:pt idx="24">
                    <c:v>22</c:v>
                  </c:pt>
                  <c:pt idx="25">
                    <c:v>23</c:v>
                  </c:pt>
                  <c:pt idx="26">
                    <c:v>24</c:v>
                  </c:pt>
                  <c:pt idx="27">
                    <c:v>25</c:v>
                  </c:pt>
                  <c:pt idx="28">
                    <c:v>26</c:v>
                  </c:pt>
                  <c:pt idx="29">
                    <c:v>27</c:v>
                  </c:pt>
                  <c:pt idx="30">
                    <c:v>28</c:v>
                  </c:pt>
                  <c:pt idx="31">
                    <c:v>29</c:v>
                  </c:pt>
                  <c:pt idx="32">
                    <c:v>30</c:v>
                  </c:pt>
                  <c:pt idx="33">
                    <c:v>31</c:v>
                  </c:pt>
                  <c:pt idx="34">
                    <c:v>32</c:v>
                  </c:pt>
                  <c:pt idx="35">
                    <c:v>33</c:v>
                  </c:pt>
                  <c:pt idx="36">
                    <c:v>34</c:v>
                  </c:pt>
                  <c:pt idx="37">
                    <c:v>35</c:v>
                  </c:pt>
                  <c:pt idx="38">
                    <c:v>36</c:v>
                  </c:pt>
                  <c:pt idx="39">
                    <c:v>37</c:v>
                  </c:pt>
                  <c:pt idx="40">
                    <c:v>38</c:v>
                  </c:pt>
                  <c:pt idx="41">
                    <c:v>39</c:v>
                  </c:pt>
                  <c:pt idx="42">
                    <c:v>40</c:v>
                  </c:pt>
                  <c:pt idx="43">
                    <c:v>B</c:v>
                  </c:pt>
                  <c:pt idx="44">
                    <c:v>I</c:v>
                  </c:pt>
                  <c:pt idx="45">
                    <c:v>1</c:v>
                  </c:pt>
                  <c:pt idx="46">
                    <c:v>2</c:v>
                  </c:pt>
                  <c:pt idx="47">
                    <c:v>3</c:v>
                  </c:pt>
                  <c:pt idx="48">
                    <c:v>4</c:v>
                  </c:pt>
                  <c:pt idx="49">
                    <c:v>5</c:v>
                  </c:pt>
                  <c:pt idx="50">
                    <c:v>6</c:v>
                  </c:pt>
                  <c:pt idx="51">
                    <c:v>7</c:v>
                  </c:pt>
                  <c:pt idx="52">
                    <c:v>8</c:v>
                  </c:pt>
                  <c:pt idx="53">
                    <c:v>9</c:v>
                  </c:pt>
                  <c:pt idx="54">
                    <c:v>10</c:v>
                  </c:pt>
                  <c:pt idx="55">
                    <c:v>11</c:v>
                  </c:pt>
                  <c:pt idx="56">
                    <c:v>12</c:v>
                  </c:pt>
                  <c:pt idx="57">
                    <c:v>13</c:v>
                  </c:pt>
                  <c:pt idx="58">
                    <c:v>14</c:v>
                  </c:pt>
                  <c:pt idx="59">
                    <c:v>15</c:v>
                  </c:pt>
                  <c:pt idx="60">
                    <c:v>16</c:v>
                  </c:pt>
                  <c:pt idx="61">
                    <c:v>17</c:v>
                  </c:pt>
                  <c:pt idx="62">
                    <c:v>18</c:v>
                  </c:pt>
                  <c:pt idx="63">
                    <c:v>19</c:v>
                  </c:pt>
                  <c:pt idx="64">
                    <c:v>20</c:v>
                  </c:pt>
                  <c:pt idx="65">
                    <c:v>21</c:v>
                  </c:pt>
                  <c:pt idx="66">
                    <c:v>22</c:v>
                  </c:pt>
                  <c:pt idx="67">
                    <c:v>23</c:v>
                  </c:pt>
                  <c:pt idx="68">
                    <c:v>5</c:v>
                  </c:pt>
                  <c:pt idx="71">
                    <c:v>7809547</c:v>
                  </c:pt>
                  <c:pt idx="72">
                    <c:v>7807809</c:v>
                  </c:pt>
                  <c:pt idx="73">
                    <c:v>7865735</c:v>
                  </c:pt>
                  <c:pt idx="74">
                    <c:v>7862832</c:v>
                  </c:pt>
                  <c:pt idx="75">
                    <c:v>7725119</c:v>
                  </c:pt>
                  <c:pt idx="76">
                    <c:v>7726560</c:v>
                  </c:pt>
                  <c:pt idx="77">
                    <c:v>7862498</c:v>
                  </c:pt>
                  <c:pt idx="78">
                    <c:v>7865736</c:v>
                  </c:pt>
                  <c:pt idx="79">
                    <c:v>7876970</c:v>
                  </c:pt>
                  <c:pt idx="80">
                    <c:v>7696061</c:v>
                  </c:pt>
                  <c:pt idx="81">
                    <c:v>7775994</c:v>
                  </c:pt>
                  <c:pt idx="82">
                    <c:v>7806039</c:v>
                  </c:pt>
                  <c:pt idx="83">
                    <c:v>7942057</c:v>
                  </c:pt>
                  <c:pt idx="84">
                    <c:v>7943341</c:v>
                  </c:pt>
                  <c:pt idx="85">
                    <c:v>7892724</c:v>
                  </c:pt>
                  <c:pt idx="86">
                    <c:v>7863048</c:v>
                  </c:pt>
                  <c:pt idx="87">
                    <c:v>7710597</c:v>
                  </c:pt>
                  <c:pt idx="88">
                    <c:v>7881764</c:v>
                  </c:pt>
                  <c:pt idx="89">
                    <c:v>7950171</c:v>
                  </c:pt>
                  <c:pt idx="90">
                    <c:v>7885691</c:v>
                  </c:pt>
                  <c:pt idx="91">
                    <c:v>7863047</c:v>
                  </c:pt>
                  <c:pt idx="92">
                    <c:v>7863049</c:v>
                  </c:pt>
                  <c:pt idx="93">
                    <c:v>7882144</c:v>
                  </c:pt>
                  <c:pt idx="94">
                    <c:v>7862832</c:v>
                  </c:pt>
                  <c:pt idx="95">
                    <c:v>7879186</c:v>
                  </c:pt>
                  <c:pt idx="96">
                    <c:v>7885482</c:v>
                  </c:pt>
                  <c:pt idx="97">
                    <c:v>7809487</c:v>
                  </c:pt>
                  <c:pt idx="98">
                    <c:v>7862471</c:v>
                  </c:pt>
                  <c:pt idx="99">
                    <c:v>7895843</c:v>
                  </c:pt>
                  <c:pt idx="100">
                    <c:v>7869117</c:v>
                  </c:pt>
                  <c:pt idx="101">
                    <c:v>7881765</c:v>
                  </c:pt>
                  <c:pt idx="102">
                    <c:v>7814614</c:v>
                  </c:pt>
                  <c:pt idx="103">
                    <c:v>7726559</c:v>
                  </c:pt>
                  <c:pt idx="104">
                    <c:v>7951947</c:v>
                  </c:pt>
                  <c:pt idx="105">
                    <c:v>7862831</c:v>
                  </c:pt>
                  <c:pt idx="106">
                    <c:v>7862828</c:v>
                  </c:pt>
                  <c:pt idx="107">
                    <c:v>7862829</c:v>
                  </c:pt>
                  <c:pt idx="108">
                    <c:v>7862405</c:v>
                  </c:pt>
                  <c:pt idx="109">
                    <c:v>7941343</c:v>
                  </c:pt>
                  <c:pt idx="110">
                    <c:v>7789586</c:v>
                  </c:pt>
                  <c:pt idx="113">
                    <c:v>7908001</c:v>
                  </c:pt>
                  <c:pt idx="114">
                    <c:v>7890335</c:v>
                  </c:pt>
                  <c:pt idx="115">
                    <c:v>7951505</c:v>
                  </c:pt>
                  <c:pt idx="116">
                    <c:v>7896545</c:v>
                  </c:pt>
                  <c:pt idx="117">
                    <c:v>7896544</c:v>
                  </c:pt>
                  <c:pt idx="118">
                    <c:v>7901955</c:v>
                  </c:pt>
                  <c:pt idx="119">
                    <c:v>7910570</c:v>
                  </c:pt>
                  <c:pt idx="120">
                    <c:v>7890333</c:v>
                  </c:pt>
                  <c:pt idx="121">
                    <c:v>7915411</c:v>
                  </c:pt>
                  <c:pt idx="122">
                    <c:v>7714825</c:v>
                  </c:pt>
                  <c:pt idx="123">
                    <c:v>7901958</c:v>
                  </c:pt>
                  <c:pt idx="124">
                    <c:v>7901960</c:v>
                  </c:pt>
                  <c:pt idx="125">
                    <c:v>7901959</c:v>
                  </c:pt>
                  <c:pt idx="126">
                    <c:v>7901962</c:v>
                  </c:pt>
                  <c:pt idx="127">
                    <c:v>7901961</c:v>
                  </c:pt>
                  <c:pt idx="128">
                    <c:v>7894331</c:v>
                  </c:pt>
                  <c:pt idx="129">
                    <c:v>7890331</c:v>
                  </c:pt>
                  <c:pt idx="130">
                    <c:v>7889708</c:v>
                  </c:pt>
                  <c:pt idx="131">
                    <c:v>7901957</c:v>
                  </c:pt>
                  <c:pt idx="132">
                    <c:v>7941911</c:v>
                  </c:pt>
                  <c:pt idx="133">
                    <c:v>7901956</c:v>
                  </c:pt>
                  <c:pt idx="134">
                    <c:v>7890334</c:v>
                  </c:pt>
                  <c:pt idx="135">
                    <c:v>7969389</c:v>
                  </c:pt>
                  <c:pt idx="136">
                    <c:v>18</c:v>
                  </c:pt>
                  <c:pt idx="137">
                    <c:v>110.722</c:v>
                  </c:pt>
                  <c:pt idx="138">
                    <c:v>11.554</c:v>
                  </c:pt>
                  <c:pt idx="170">
                    <c:v>7.874</c:v>
                  </c:pt>
                  <c:pt idx="171">
                    <c:v>3.680</c:v>
                  </c:pt>
                  <c:pt idx="179">
                    <c:v>99.167</c:v>
                  </c:pt>
                  <c:pt idx="180">
                    <c:v>74.307</c:v>
                  </c:pt>
                  <c:pt idx="181">
                    <c:v>4.320</c:v>
                  </c:pt>
                  <c:pt idx="185">
                    <c:v>454</c:v>
                  </c:pt>
                  <c:pt idx="188">
                    <c:v>200</c:v>
                  </c:pt>
                  <c:pt idx="189">
                    <c:v>5.731</c:v>
                  </c:pt>
                  <c:pt idx="190">
                    <c:v>600</c:v>
                  </c:pt>
                  <c:pt idx="191">
                    <c:v>1.500</c:v>
                  </c:pt>
                  <c:pt idx="192">
                    <c:v>1.500</c:v>
                  </c:pt>
                  <c:pt idx="193">
                    <c:v>1.500</c:v>
                  </c:pt>
                  <c:pt idx="194">
                    <c:v>1.500</c:v>
                  </c:pt>
                  <c:pt idx="195">
                    <c:v>1.288</c:v>
                  </c:pt>
                  <c:pt idx="196">
                    <c:v>6.974</c:v>
                  </c:pt>
                  <c:pt idx="197">
                    <c:v>500</c:v>
                  </c:pt>
                  <c:pt idx="198">
                    <c:v>3.000</c:v>
                  </c:pt>
                  <c:pt idx="200">
                    <c:v>991</c:v>
                  </c:pt>
                </c:lvl>
                <c:lvl>
                  <c:pt idx="68">
                    <c:v>4</c:v>
                  </c:pt>
                  <c:pt idx="71">
                    <c:v>3.000</c:v>
                  </c:pt>
                  <c:pt idx="72">
                    <c:v>1.750</c:v>
                  </c:pt>
                  <c:pt idx="73">
                    <c:v>4.000</c:v>
                  </c:pt>
                  <c:pt idx="74">
                    <c:v>2.800</c:v>
                  </c:pt>
                  <c:pt idx="75">
                    <c:v>7.200</c:v>
                  </c:pt>
                  <c:pt idx="76">
                    <c:v>8.500</c:v>
                  </c:pt>
                  <c:pt idx="77">
                    <c:v>4.500</c:v>
                  </c:pt>
                  <c:pt idx="78">
                    <c:v>4.950</c:v>
                  </c:pt>
                  <c:pt idx="79">
                    <c:v>1.140</c:v>
                  </c:pt>
                  <c:pt idx="80">
                    <c:v>14.950</c:v>
                  </c:pt>
                  <c:pt idx="81">
                    <c:v>11.000</c:v>
                  </c:pt>
                  <c:pt idx="82">
                    <c:v>4.600</c:v>
                  </c:pt>
                  <c:pt idx="83">
                    <c:v>4.800</c:v>
                  </c:pt>
                  <c:pt idx="84">
                    <c:v>1.200</c:v>
                  </c:pt>
                  <c:pt idx="85">
                    <c:v>1.200</c:v>
                  </c:pt>
                  <c:pt idx="86">
                    <c:v>1.100</c:v>
                  </c:pt>
                  <c:pt idx="87">
                    <c:v>2.750</c:v>
                  </c:pt>
                  <c:pt idx="88">
                    <c:v>1.200</c:v>
                  </c:pt>
                  <c:pt idx="89">
                    <c:v>1.000</c:v>
                  </c:pt>
                  <c:pt idx="90">
                    <c:v>1.050</c:v>
                  </c:pt>
                  <c:pt idx="91">
                    <c:v>2.500</c:v>
                  </c:pt>
                  <c:pt idx="92">
                    <c:v>3.000</c:v>
                  </c:pt>
                  <c:pt idx="93">
                    <c:v>4.100</c:v>
                  </c:pt>
                  <c:pt idx="94">
                    <c:v>2.800</c:v>
                  </c:pt>
                  <c:pt idx="95">
                    <c:v>9.000</c:v>
                  </c:pt>
                  <c:pt idx="96">
                    <c:v>2.000</c:v>
                  </c:pt>
                  <c:pt idx="97">
                    <c:v>2.200</c:v>
                  </c:pt>
                  <c:pt idx="98">
                    <c:v>2.800</c:v>
                  </c:pt>
                  <c:pt idx="99">
                    <c:v>3.000</c:v>
                  </c:pt>
                  <c:pt idx="100">
                    <c:v>3.000</c:v>
                  </c:pt>
                  <c:pt idx="101">
                    <c:v>3.000</c:v>
                  </c:pt>
                  <c:pt idx="102">
                    <c:v>14.900</c:v>
                  </c:pt>
                  <c:pt idx="103">
                    <c:v>18.000</c:v>
                  </c:pt>
                  <c:pt idx="104">
                    <c:v>1.600</c:v>
                  </c:pt>
                  <c:pt idx="105">
                    <c:v>1.500</c:v>
                  </c:pt>
                  <c:pt idx="106">
                    <c:v>1.500</c:v>
                  </c:pt>
                  <c:pt idx="107">
                    <c:v>2.250</c:v>
                  </c:pt>
                  <c:pt idx="108">
                    <c:v>3.000</c:v>
                  </c:pt>
                  <c:pt idx="109">
                    <c:v>1.600</c:v>
                  </c:pt>
                  <c:pt idx="110">
                    <c:v>14.990</c:v>
                  </c:pt>
                  <c:pt idx="113">
                    <c:v>9.000</c:v>
                  </c:pt>
                  <c:pt idx="114">
                    <c:v>1.500</c:v>
                  </c:pt>
                  <c:pt idx="115">
                    <c:v>3.000</c:v>
                  </c:pt>
                  <c:pt idx="116">
                    <c:v>3.000</c:v>
                  </c:pt>
                  <c:pt idx="117">
                    <c:v>3.000</c:v>
                  </c:pt>
                  <c:pt idx="118">
                    <c:v>3.000</c:v>
                  </c:pt>
                  <c:pt idx="119">
                    <c:v>1.000</c:v>
                  </c:pt>
                  <c:pt idx="120">
                    <c:v>1.500</c:v>
                  </c:pt>
                  <c:pt idx="121">
                    <c:v>8.326</c:v>
                  </c:pt>
                  <c:pt idx="122">
                    <c:v>1.740</c:v>
                  </c:pt>
                  <c:pt idx="123">
                    <c:v>9.200</c:v>
                  </c:pt>
                  <c:pt idx="124">
                    <c:v>13.000</c:v>
                  </c:pt>
                  <c:pt idx="125">
                    <c:v>12.500</c:v>
                  </c:pt>
                  <c:pt idx="126">
                    <c:v>14.000</c:v>
                  </c:pt>
                  <c:pt idx="127">
                    <c:v>14.800</c:v>
                  </c:pt>
                  <c:pt idx="128">
                    <c:v>13.000</c:v>
                  </c:pt>
                  <c:pt idx="129">
                    <c:v>3.000</c:v>
                  </c:pt>
                  <c:pt idx="130">
                    <c:v>3.000</c:v>
                  </c:pt>
                  <c:pt idx="131">
                    <c:v>1.761</c:v>
                  </c:pt>
                  <c:pt idx="132">
                    <c:v>1.500</c:v>
                  </c:pt>
                  <c:pt idx="133">
                    <c:v>1.200</c:v>
                  </c:pt>
                  <c:pt idx="134">
                    <c:v>1.200</c:v>
                  </c:pt>
                  <c:pt idx="135">
                    <c:v>1.500</c:v>
                  </c:pt>
                  <c:pt idx="136">
                    <c:v>17</c:v>
                  </c:pt>
                  <c:pt idx="137">
                    <c:v>792.946</c:v>
                  </c:pt>
                  <c:pt idx="138">
                    <c:v>53.793</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500</c:v>
                  </c:pt>
                  <c:pt idx="174">
                    <c:v>1.461</c:v>
                  </c:pt>
                  <c:pt idx="175">
                    <c:v>2.178</c:v>
                  </c:pt>
                  <c:pt idx="176">
                    <c:v>1.705</c:v>
                  </c:pt>
                  <c:pt idx="177">
                    <c:v>530</c:v>
                  </c:pt>
                  <c:pt idx="178">
                    <c:v>9.063</c:v>
                  </c:pt>
                  <c:pt idx="179">
                    <c:v>610.800</c:v>
                  </c:pt>
                  <c:pt idx="180">
                    <c:v>247.338</c:v>
                  </c:pt>
                  <c:pt idx="181">
                    <c:v>7.700</c:v>
                  </c:pt>
                  <c:pt idx="182">
                    <c:v>1.500</c:v>
                  </c:pt>
                  <c:pt idx="183">
                    <c:v>3.000</c:v>
                  </c:pt>
                  <c:pt idx="184">
                    <c:v>1.300</c:v>
                  </c:pt>
                  <c:pt idx="185">
                    <c:v>2.920</c:v>
                  </c:pt>
                  <c:pt idx="186">
                    <c:v>3.000</c:v>
                  </c:pt>
                  <c:pt idx="187">
                    <c:v>664</c:v>
                  </c:pt>
                  <c:pt idx="188">
                    <c:v>1.500</c:v>
                  </c:pt>
                  <c:pt idx="189">
                    <c:v>5.731</c:v>
                  </c:pt>
                  <c:pt idx="190">
                    <c:v>600</c:v>
                  </c:pt>
                  <c:pt idx="191">
                    <c:v>1.500</c:v>
                  </c:pt>
                  <c:pt idx="192">
                    <c:v>1.500</c:v>
                  </c:pt>
                  <c:pt idx="193">
                    <c:v>1.500</c:v>
                  </c:pt>
                  <c:pt idx="194">
                    <c:v>1.500</c:v>
                  </c:pt>
                  <c:pt idx="195">
                    <c:v>1.288</c:v>
                  </c:pt>
                  <c:pt idx="196">
                    <c:v>7.428</c:v>
                  </c:pt>
                  <c:pt idx="197">
                    <c:v>500</c:v>
                  </c:pt>
                  <c:pt idx="198">
                    <c:v>3.000</c:v>
                  </c:pt>
                  <c:pt idx="199">
                    <c:v>1.776</c:v>
                  </c:pt>
                  <c:pt idx="200">
                    <c:v>1.217</c:v>
                  </c:pt>
                  <c:pt idx="201">
                    <c:v>1.188</c:v>
                  </c:pt>
                  <c:pt idx="202">
                    <c:v>1.146</c:v>
                  </c:pt>
                  <c:pt idx="203">
                    <c:v>1.500</c:v>
                  </c:pt>
                </c:lvl>
                <c:lvl>
                  <c:pt idx="68">
                    <c:v>3</c:v>
                  </c:pt>
                  <c:pt idx="71">
                    <c:v>1903a/QĐ-UBND ngày 26/12/2018</c:v>
                  </c:pt>
                  <c:pt idx="72">
                    <c:v>1900a/QĐ-UBND ngày 26/12/2018</c:v>
                  </c:pt>
                  <c:pt idx="73">
                    <c:v>1513/QĐ-UBND ngày 31/10/2019</c:v>
                  </c:pt>
                  <c:pt idx="74">
                    <c:v>1499/QĐ-UBND ngày 31/10/2019</c:v>
                  </c:pt>
                  <c:pt idx="75">
                    <c:v>1089/QĐ-UBND ngày 30/7/2018</c:v>
                  </c:pt>
                  <c:pt idx="76">
                    <c:v>1938a/QĐ-UBND ; 18/12/2017</c:v>
                  </c:pt>
                  <c:pt idx="77">
                    <c:v>1499a/QĐ-UBND; 30/10/2019</c:v>
                  </c:pt>
                  <c:pt idx="78">
                    <c:v>1512/QĐ-UBND; 31/10/2019</c:v>
                  </c:pt>
                  <c:pt idx="79">
                    <c:v>1500a/QĐ-UBND; 30/10/2019</c:v>
                  </c:pt>
                  <c:pt idx="80">
                    <c:v>1507/QĐ-UBND, 25/10/2017; QĐ 614/QĐ-UBND ngày 31/5/2019</c:v>
                  </c:pt>
                  <c:pt idx="81">
                    <c:v> 1089a/QĐ-UBND;  30/07/2018 ; QĐ 315, ngày 28/02/2021</c:v>
                  </c:pt>
                  <c:pt idx="82">
                    <c:v>1498/QĐ-UBND; 30/10/2019</c:v>
                  </c:pt>
                  <c:pt idx="83">
                    <c:v>1625a/QĐ-UBND; 14/11/2019</c:v>
                  </c:pt>
                  <c:pt idx="84">
                    <c:v>1894/QĐ-UBND; 18/12/2019</c:v>
                  </c:pt>
                  <c:pt idx="85">
                    <c:v>1908/QĐ-UBND; 20/12/2019</c:v>
                  </c:pt>
                  <c:pt idx="86">
                    <c:v>1993a/QĐ-UBND; 23/12/2019</c:v>
                  </c:pt>
                  <c:pt idx="87">
                    <c:v>1394/QĐ-UBND; 25/9/2017</c:v>
                  </c:pt>
                  <c:pt idx="88">
                    <c:v>1909/QĐ-UBND; 20/12/2019</c:v>
                  </c:pt>
                  <c:pt idx="89">
                    <c:v>1903a/QĐ-UBND; 20/12/2019</c:v>
                  </c:pt>
                  <c:pt idx="90">
                    <c:v>1906/QĐ-UBND; 20/12/2019</c:v>
                  </c:pt>
                  <c:pt idx="91">
                    <c:v>1471/QĐ-UBND; 28/10/2019</c:v>
                  </c:pt>
                  <c:pt idx="92">
                    <c:v>1470/QĐ-UBND; 28/10/2019</c:v>
                  </c:pt>
                  <c:pt idx="93">
                    <c:v>1842/QĐ-UBND ngày 11/12/2019; QĐ1904, ngày 20/12/2019</c:v>
                  </c:pt>
                  <c:pt idx="94">
                    <c:v>1499/QĐ-UBND; 30/10/2019</c:v>
                  </c:pt>
                  <c:pt idx="95">
                    <c:v>QĐ1502a, ngày 30/10/2019 và QĐ1619a/QĐ-UBND; 13/11/2019</c:v>
                  </c:pt>
                  <c:pt idx="96">
                    <c:v>2709/QĐ-UBND; 17/9/2019 và QĐ 1332 ngày 05/8/2020</c:v>
                  </c:pt>
                  <c:pt idx="97">
                    <c:v>1488a/QĐ-UBND; 02/10/2019</c:v>
                  </c:pt>
                  <c:pt idx="98">
                    <c:v>1519/QĐ-UBND; 30/10/2019</c:v>
                  </c:pt>
                  <c:pt idx="99">
                    <c:v>1118a/QĐ-UBND; 08/7/2020</c:v>
                  </c:pt>
                  <c:pt idx="100">
                    <c:v>1116a/QĐ-UBND; 08/7/2020</c:v>
                  </c:pt>
                  <c:pt idx="101">
                    <c:v>1136a/QĐ-UBND; 10/07/2020</c:v>
                  </c:pt>
                  <c:pt idx="102">
                    <c:v>1081/QĐ-UBND; 29/10/2019 (UBT)</c:v>
                  </c:pt>
                  <c:pt idx="103">
                    <c:v>997/QĐ-UBND; 30/10/2018 (UBT)</c:v>
                  </c:pt>
                  <c:pt idx="104">
                    <c:v>2459/QĐ-UBND; 11/12/2020</c:v>
                  </c:pt>
                  <c:pt idx="105">
                    <c:v>1522/QĐ-UBND; 21/8/2020</c:v>
                  </c:pt>
                  <c:pt idx="106">
                    <c:v>1523/QĐ-UBND; 21/8/2020</c:v>
                  </c:pt>
                  <c:pt idx="107">
                    <c:v>1538/QĐ-UBND; 24/8/2020 + QĐ1777, ngày 09/7/2021</c:v>
                  </c:pt>
                  <c:pt idx="108">
                    <c:v>1469/QĐ-UBND; 28/10/2019</c:v>
                  </c:pt>
                  <c:pt idx="109">
                    <c:v>1905, ngày 20/12/2019</c:v>
                  </c:pt>
                  <c:pt idx="110">
                    <c:v>1326/QĐ-UBND; 03/10/2019</c:v>
                  </c:pt>
                  <c:pt idx="113">
                    <c:v>2726/QĐ-UBND; 30/12/2020</c:v>
                  </c:pt>
                  <c:pt idx="114">
                    <c:v>2513/QĐ-UBND; 16/12/2020</c:v>
                  </c:pt>
                  <c:pt idx="115">
                    <c:v>2735/QĐ-UBND, ngày 20/12/2020</c:v>
                  </c:pt>
                  <c:pt idx="116">
                    <c:v>2438a/QĐ-UBND; 10/12/2020</c:v>
                  </c:pt>
                  <c:pt idx="117">
                    <c:v>2082/QĐ-UBND; 30/10/2020</c:v>
                  </c:pt>
                  <c:pt idx="118">
                    <c:v>1906a/QĐ-UBND; 12/10/2020</c:v>
                  </c:pt>
                  <c:pt idx="119">
                    <c:v>2503/QĐ - UBND 16/12/2020</c:v>
                  </c:pt>
                  <c:pt idx="120">
                    <c:v>2516/QĐ-UBND; 16/12/2020</c:v>
                  </c:pt>
                  <c:pt idx="121">
                    <c:v>QĐ 1260, ngày 23/7/2009; QĐ 2598, ngày 25/8/2021</c:v>
                  </c:pt>
                  <c:pt idx="123">
                    <c:v>629/QĐ-UBND tỉnh; 28/4/2021</c:v>
                  </c:pt>
                  <c:pt idx="124">
                    <c:v>576/QĐ-UBND tỉnh; 19/4/2021</c:v>
                  </c:pt>
                  <c:pt idx="125">
                    <c:v>QĐ 597  26/4/2021 của UBND tỉnh</c:v>
                  </c:pt>
                  <c:pt idx="126">
                    <c:v>QĐ 616 27/4/2021 của UBND tỉnh</c:v>
                  </c:pt>
                  <c:pt idx="127">
                    <c:v>633/QĐ-UBND tỉnh; 29/4/2021</c:v>
                  </c:pt>
                  <c:pt idx="128">
                    <c:v> 2744/QĐ-UBND; 30/12/2020</c:v>
                  </c:pt>
                  <c:pt idx="129">
                    <c:v>2514/QĐ-UBND; 16/12/2020</c:v>
                  </c:pt>
                  <c:pt idx="130">
                    <c:v>2191/QĐ-UBND; 13/11/2020</c:v>
                  </c:pt>
                  <c:pt idx="131">
                    <c:v>1213/QĐ - UBND 03/6/2021</c:v>
                  </c:pt>
                  <c:pt idx="132">
                    <c:v>2740/QĐ-UBND; 30/12/2020</c:v>
                  </c:pt>
                  <c:pt idx="133">
                    <c:v>2072/QĐ-UBND; 28/10/2020</c:v>
                  </c:pt>
                  <c:pt idx="134">
                    <c:v>2515/QĐ-UBND; 16/12/2020</c:v>
                  </c:pt>
                  <c:pt idx="135">
                    <c:v>2737/QĐ-UBND; 30/12/2020</c:v>
                  </c:pt>
                  <c:pt idx="136">
                    <c:v>16</c:v>
                  </c:pt>
                  <c:pt idx="137">
                    <c:v>812.113</c:v>
                  </c:pt>
                  <c:pt idx="138">
                    <c:v>55.793</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1.863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1.500</c:v>
                  </c:pt>
                  <c:pt idx="174">
                    <c:v>1.461</c:v>
                  </c:pt>
                  <c:pt idx="175">
                    <c:v>2.178</c:v>
                  </c:pt>
                  <c:pt idx="176">
                    <c:v>1.705</c:v>
                  </c:pt>
                  <c:pt idx="177">
                    <c:v>530</c:v>
                  </c:pt>
                  <c:pt idx="178">
                    <c:v>9.063</c:v>
                  </c:pt>
                  <c:pt idx="179">
                    <c:v>756.320</c:v>
                  </c:pt>
                  <c:pt idx="180">
                    <c:v>329.395</c:v>
                  </c:pt>
                  <c:pt idx="181">
                    <c:v>9.000</c:v>
                  </c:pt>
                  <c:pt idx="182">
                    <c:v>1.500</c:v>
                  </c:pt>
                  <c:pt idx="183">
                    <c:v>3.000</c:v>
                  </c:pt>
                  <c:pt idx="184">
                    <c:v>1.300</c:v>
                  </c:pt>
                  <c:pt idx="185">
                    <c:v>2.920</c:v>
                  </c:pt>
                  <c:pt idx="186">
                    <c:v>3.000</c:v>
                  </c:pt>
                  <c:pt idx="187">
                    <c:v>664</c:v>
                  </c:pt>
                  <c:pt idx="188">
                    <c:v>1.500</c:v>
                  </c:pt>
                  <c:pt idx="189">
                    <c:v>8.137</c:v>
                  </c:pt>
                  <c:pt idx="190">
                    <c:v>600</c:v>
                  </c:pt>
                  <c:pt idx="191">
                    <c:v>9.000</c:v>
                  </c:pt>
                  <c:pt idx="192">
                    <c:v>12.800</c:v>
                  </c:pt>
                  <c:pt idx="193">
                    <c:v>12.300</c:v>
                  </c:pt>
                  <c:pt idx="194">
                    <c:v>13.800</c:v>
                  </c:pt>
                  <c:pt idx="195">
                    <c:v>14.600</c:v>
                  </c:pt>
                  <c:pt idx="196">
                    <c:v>13.000</c:v>
                  </c:pt>
                  <c:pt idx="197">
                    <c:v>500</c:v>
                  </c:pt>
                  <c:pt idx="198">
                    <c:v>3.000</c:v>
                  </c:pt>
                  <c:pt idx="199">
                    <c:v>1.776</c:v>
                  </c:pt>
                  <c:pt idx="200">
                    <c:v>1.217</c:v>
                  </c:pt>
                  <c:pt idx="201">
                    <c:v>1.188</c:v>
                  </c:pt>
                  <c:pt idx="202">
                    <c:v>1.146</c:v>
                  </c:pt>
                  <c:pt idx="203">
                    <c:v>1.500</c:v>
                  </c:pt>
                </c:lvl>
                <c:lvl>
                  <c:pt idx="136">
                    <c:v>15</c:v>
                  </c:pt>
                  <c:pt idx="137">
                    <c:v>-54.250</c:v>
                  </c:pt>
                  <c:pt idx="138">
                    <c:v>0</c:v>
                  </c:pt>
                  <c:pt idx="179">
                    <c:v>-54.250</c:v>
                  </c:pt>
                  <c:pt idx="180">
                    <c:v>0</c:v>
                  </c:pt>
                </c:lvl>
                <c:lvl>
                  <c:pt idx="136">
                    <c:v>14</c:v>
                  </c:pt>
                  <c:pt idx="137">
                    <c:v>54.250</c:v>
                  </c:pt>
                  <c:pt idx="138">
                    <c:v>239</c:v>
                  </c:pt>
                  <c:pt idx="178">
                    <c:v>239</c:v>
                  </c:pt>
                  <c:pt idx="179">
                    <c:v>6.558</c:v>
                  </c:pt>
                  <c:pt idx="180">
                    <c:v>67</c:v>
                  </c:pt>
                </c:lvl>
                <c:lvl>
                  <c:pt idx="136">
                    <c:v>13</c:v>
                  </c:pt>
                  <c:pt idx="137">
                    <c:v>0</c:v>
                  </c:pt>
                  <c:pt idx="138">
                    <c:v>0</c:v>
                  </c:pt>
                  <c:pt idx="179">
                    <c:v>0</c:v>
                  </c:pt>
                  <c:pt idx="180">
                    <c:v>0</c:v>
                  </c:pt>
                </c:lvl>
                <c:lvl>
                  <c:pt idx="136">
                    <c:v>12</c:v>
                  </c:pt>
                  <c:pt idx="137">
                    <c:v>0</c:v>
                  </c:pt>
                  <c:pt idx="138">
                    <c:v>0</c:v>
                  </c:pt>
                  <c:pt idx="179">
                    <c:v>0</c:v>
                  </c:pt>
                  <c:pt idx="180">
                    <c:v>0</c:v>
                  </c:pt>
                </c:lvl>
                <c:lvl>
                  <c:pt idx="136">
                    <c:v>11</c:v>
                  </c:pt>
                  <c:pt idx="137">
                    <c:v>0</c:v>
                  </c:pt>
                  <c:pt idx="138">
                    <c:v>239</c:v>
                  </c:pt>
                  <c:pt idx="178">
                    <c:v>239</c:v>
                  </c:pt>
                  <c:pt idx="179">
                    <c:v>-47.692</c:v>
                  </c:pt>
                  <c:pt idx="180">
                    <c:v>67</c:v>
                  </c:pt>
                </c:lvl>
                <c:lvl>
                  <c:pt idx="136">
                    <c:v>10</c:v>
                  </c:pt>
                  <c:pt idx="137">
                    <c:v>682.224</c:v>
                  </c:pt>
                  <c:pt idx="138">
                    <c:v>42.000</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2">
                    <c:v>939</c:v>
                  </c:pt>
                  <c:pt idx="173">
                    <c:v>500</c:v>
                  </c:pt>
                  <c:pt idx="174">
                    <c:v>1.461</c:v>
                  </c:pt>
                  <c:pt idx="175">
                    <c:v>2.178</c:v>
                  </c:pt>
                  <c:pt idx="176">
                    <c:v>1.705</c:v>
                  </c:pt>
                  <c:pt idx="177">
                    <c:v>530</c:v>
                  </c:pt>
                  <c:pt idx="178">
                    <c:v>8.824</c:v>
                  </c:pt>
                  <c:pt idx="179">
                    <c:v>559.325</c:v>
                  </c:pt>
                  <c:pt idx="180">
                    <c:v>172.964</c:v>
                  </c:pt>
                  <c:pt idx="181">
                    <c:v>3.380</c:v>
                  </c:pt>
                  <c:pt idx="182">
                    <c:v>1.500</c:v>
                  </c:pt>
                  <c:pt idx="183">
                    <c:v>3.000</c:v>
                  </c:pt>
                  <c:pt idx="184">
                    <c:v>1.300</c:v>
                  </c:pt>
                  <c:pt idx="185">
                    <c:v>2.466</c:v>
                  </c:pt>
                  <c:pt idx="186">
                    <c:v>3.000</c:v>
                  </c:pt>
                  <c:pt idx="187">
                    <c:v>664</c:v>
                  </c:pt>
                  <c:pt idx="188">
                    <c:v>1.300</c:v>
                  </c:pt>
                  <c:pt idx="196">
                    <c:v>454</c:v>
                  </c:pt>
                  <c:pt idx="199">
                    <c:v>1.776</c:v>
                  </c:pt>
                  <c:pt idx="200">
                    <c:v>227</c:v>
                  </c:pt>
                  <c:pt idx="201">
                    <c:v>1.188</c:v>
                  </c:pt>
                  <c:pt idx="202">
                    <c:v>1.146</c:v>
                  </c:pt>
                  <c:pt idx="203">
                    <c:v>1.500</c:v>
                  </c:pt>
                </c:lvl>
                <c:lvl>
                  <c:pt idx="136">
                    <c:v>9</c:v>
                  </c:pt>
                  <c:pt idx="137">
                    <c:v>110.722</c:v>
                  </c:pt>
                  <c:pt idx="138">
                    <c:v>11.554</c:v>
                  </c:pt>
                  <c:pt idx="170">
                    <c:v>7.874</c:v>
                  </c:pt>
                  <c:pt idx="171">
                    <c:v>3.680</c:v>
                  </c:pt>
                  <c:pt idx="179">
                    <c:v>99.167</c:v>
                  </c:pt>
                  <c:pt idx="180">
                    <c:v>74.307</c:v>
                  </c:pt>
                  <c:pt idx="181">
                    <c:v>4.320</c:v>
                  </c:pt>
                  <c:pt idx="185">
                    <c:v>454</c:v>
                  </c:pt>
                  <c:pt idx="188">
                    <c:v>200</c:v>
                  </c:pt>
                  <c:pt idx="189">
                    <c:v>5.731</c:v>
                  </c:pt>
                  <c:pt idx="190">
                    <c:v>600</c:v>
                  </c:pt>
                  <c:pt idx="191">
                    <c:v>1.500</c:v>
                  </c:pt>
                  <c:pt idx="192">
                    <c:v>1.500</c:v>
                  </c:pt>
                  <c:pt idx="193">
                    <c:v>1.500</c:v>
                  </c:pt>
                  <c:pt idx="194">
                    <c:v>1.500</c:v>
                  </c:pt>
                  <c:pt idx="195">
                    <c:v>1.288</c:v>
                  </c:pt>
                  <c:pt idx="196">
                    <c:v>6.974</c:v>
                  </c:pt>
                  <c:pt idx="197">
                    <c:v>500</c:v>
                  </c:pt>
                  <c:pt idx="198">
                    <c:v>3.000</c:v>
                  </c:pt>
                  <c:pt idx="200">
                    <c:v>991</c:v>
                  </c:pt>
                </c:lvl>
                <c:lvl>
                  <c:pt idx="136">
                    <c:v>8</c:v>
                  </c:pt>
                  <c:pt idx="137">
                    <c:v>792.946</c:v>
                  </c:pt>
                  <c:pt idx="138">
                    <c:v>53.554</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500</c:v>
                  </c:pt>
                  <c:pt idx="174">
                    <c:v>1.461</c:v>
                  </c:pt>
                  <c:pt idx="175">
                    <c:v>2.178</c:v>
                  </c:pt>
                  <c:pt idx="176">
                    <c:v>1.705</c:v>
                  </c:pt>
                  <c:pt idx="177">
                    <c:v>530</c:v>
                  </c:pt>
                  <c:pt idx="178">
                    <c:v>8.824</c:v>
                  </c:pt>
                  <c:pt idx="179">
                    <c:v>658.492</c:v>
                  </c:pt>
                  <c:pt idx="180">
                    <c:v>247.271</c:v>
                  </c:pt>
                  <c:pt idx="181">
                    <c:v>7.700</c:v>
                  </c:pt>
                  <c:pt idx="182">
                    <c:v>1.500</c:v>
                  </c:pt>
                  <c:pt idx="183">
                    <c:v>3.000</c:v>
                  </c:pt>
                  <c:pt idx="184">
                    <c:v>1.300</c:v>
                  </c:pt>
                  <c:pt idx="185">
                    <c:v>2.920</c:v>
                  </c:pt>
                  <c:pt idx="186">
                    <c:v>3.000</c:v>
                  </c:pt>
                  <c:pt idx="187">
                    <c:v>664</c:v>
                  </c:pt>
                  <c:pt idx="188">
                    <c:v>1.500</c:v>
                  </c:pt>
                  <c:pt idx="189">
                    <c:v>5.731</c:v>
                  </c:pt>
                  <c:pt idx="190">
                    <c:v>600</c:v>
                  </c:pt>
                  <c:pt idx="191">
                    <c:v>1.500</c:v>
                  </c:pt>
                  <c:pt idx="192">
                    <c:v>1.500</c:v>
                  </c:pt>
                  <c:pt idx="193">
                    <c:v>1.500</c:v>
                  </c:pt>
                  <c:pt idx="194">
                    <c:v>1.500</c:v>
                  </c:pt>
                  <c:pt idx="195">
                    <c:v>1.288</c:v>
                  </c:pt>
                  <c:pt idx="196">
                    <c:v>7.428</c:v>
                  </c:pt>
                  <c:pt idx="197">
                    <c:v>500</c:v>
                  </c:pt>
                  <c:pt idx="198">
                    <c:v>3.000</c:v>
                  </c:pt>
                  <c:pt idx="199">
                    <c:v>1.776</c:v>
                  </c:pt>
                  <c:pt idx="200">
                    <c:v>1.217</c:v>
                  </c:pt>
                  <c:pt idx="201">
                    <c:v>1.188</c:v>
                  </c:pt>
                  <c:pt idx="202">
                    <c:v>1.146</c:v>
                  </c:pt>
                  <c:pt idx="203">
                    <c:v>1.500</c:v>
                  </c:pt>
                </c:lvl>
                <c:lvl>
                  <c:pt idx="136">
                    <c:v>7</c:v>
                  </c:pt>
                  <c:pt idx="137">
                    <c:v>858.723</c:v>
                  </c:pt>
                  <c:pt idx="138">
                    <c:v>55.554</c:v>
                  </c:pt>
                  <c:pt idx="139">
                    <c:v>259</c:v>
                  </c:pt>
                  <c:pt idx="140">
                    <c:v>325</c:v>
                  </c:pt>
                  <c:pt idx="141">
                    <c:v>166</c:v>
                  </c:pt>
                  <c:pt idx="142">
                    <c:v>500</c:v>
                  </c:pt>
                  <c:pt idx="143">
                    <c:v>771</c:v>
                  </c:pt>
                  <c:pt idx="144">
                    <c:v>2.658</c:v>
                  </c:pt>
                  <c:pt idx="145">
                    <c:v>27</c:v>
                  </c:pt>
                  <c:pt idx="146">
                    <c:v>1.339</c:v>
                  </c:pt>
                  <c:pt idx="147">
                    <c:v>378</c:v>
                  </c:pt>
                  <c:pt idx="148">
                    <c:v>731</c:v>
                  </c:pt>
                  <c:pt idx="149">
                    <c:v>474</c:v>
                  </c:pt>
                  <c:pt idx="150">
                    <c:v>1.661</c:v>
                  </c:pt>
                  <c:pt idx="151">
                    <c:v>144</c:v>
                  </c:pt>
                  <c:pt idx="152">
                    <c:v>771</c:v>
                  </c:pt>
                  <c:pt idx="153">
                    <c:v>521</c:v>
                  </c:pt>
                  <c:pt idx="154">
                    <c:v>381</c:v>
                  </c:pt>
                  <c:pt idx="155">
                    <c:v>754</c:v>
                  </c:pt>
                  <c:pt idx="156">
                    <c:v>659</c:v>
                  </c:pt>
                  <c:pt idx="157">
                    <c:v>399</c:v>
                  </c:pt>
                  <c:pt idx="158">
                    <c:v>378</c:v>
                  </c:pt>
                  <c:pt idx="159">
                    <c:v>1.574</c:v>
                  </c:pt>
                  <c:pt idx="160">
                    <c:v>1.903</c:v>
                  </c:pt>
                  <c:pt idx="161">
                    <c:v>1.863</c:v>
                  </c:pt>
                  <c:pt idx="162">
                    <c:v>379</c:v>
                  </c:pt>
                  <c:pt idx="163">
                    <c:v>484</c:v>
                  </c:pt>
                  <c:pt idx="164">
                    <c:v>1.170</c:v>
                  </c:pt>
                  <c:pt idx="165">
                    <c:v>97</c:v>
                  </c:pt>
                  <c:pt idx="166">
                    <c:v>1.800</c:v>
                  </c:pt>
                  <c:pt idx="167">
                    <c:v>1.965</c:v>
                  </c:pt>
                  <c:pt idx="168">
                    <c:v>347</c:v>
                  </c:pt>
                  <c:pt idx="169">
                    <c:v>1.986</c:v>
                  </c:pt>
                  <c:pt idx="170">
                    <c:v>7.874</c:v>
                  </c:pt>
                  <c:pt idx="171">
                    <c:v>3.680</c:v>
                  </c:pt>
                  <c:pt idx="172">
                    <c:v>939</c:v>
                  </c:pt>
                  <c:pt idx="173">
                    <c:v>1.500</c:v>
                  </c:pt>
                  <c:pt idx="174">
                    <c:v>1.461</c:v>
                  </c:pt>
                  <c:pt idx="175">
                    <c:v>2.178</c:v>
                  </c:pt>
                  <c:pt idx="176">
                    <c:v>1.705</c:v>
                  </c:pt>
                  <c:pt idx="177">
                    <c:v>530</c:v>
                  </c:pt>
                  <c:pt idx="178">
                    <c:v>8.824</c:v>
                  </c:pt>
                  <c:pt idx="179">
                    <c:v>803.169</c:v>
                  </c:pt>
                  <c:pt idx="180">
                    <c:v>329.328</c:v>
                  </c:pt>
                  <c:pt idx="181">
                    <c:v>9.000</c:v>
                  </c:pt>
                  <c:pt idx="182">
                    <c:v>1.500</c:v>
                  </c:pt>
                  <c:pt idx="183">
                    <c:v>3.000</c:v>
                  </c:pt>
                  <c:pt idx="184">
                    <c:v>1.300</c:v>
                  </c:pt>
                  <c:pt idx="185">
                    <c:v>2.920</c:v>
                  </c:pt>
                  <c:pt idx="186">
                    <c:v>3.000</c:v>
                  </c:pt>
                  <c:pt idx="187">
                    <c:v>664</c:v>
                  </c:pt>
                  <c:pt idx="188">
                    <c:v>1.500</c:v>
                  </c:pt>
                  <c:pt idx="189">
                    <c:v>8.137</c:v>
                  </c:pt>
                  <c:pt idx="190">
                    <c:v>600</c:v>
                  </c:pt>
                  <c:pt idx="191">
                    <c:v>9.000</c:v>
                  </c:pt>
                  <c:pt idx="192">
                    <c:v>12.800</c:v>
                  </c:pt>
                  <c:pt idx="193">
                    <c:v>12.300</c:v>
                  </c:pt>
                  <c:pt idx="194">
                    <c:v>13.800</c:v>
                  </c:pt>
                  <c:pt idx="195">
                    <c:v>14.600</c:v>
                  </c:pt>
                  <c:pt idx="196">
                    <c:v>13.000</c:v>
                  </c:pt>
                  <c:pt idx="197">
                    <c:v>500</c:v>
                  </c:pt>
                  <c:pt idx="198">
                    <c:v>3.000</c:v>
                  </c:pt>
                  <c:pt idx="199">
                    <c:v>1.776</c:v>
                  </c:pt>
                  <c:pt idx="200">
                    <c:v>1.217</c:v>
                  </c:pt>
                  <c:pt idx="201">
                    <c:v>1.188</c:v>
                  </c:pt>
                  <c:pt idx="202">
                    <c:v>1.146</c:v>
                  </c:pt>
                  <c:pt idx="203">
                    <c:v>1.500</c:v>
                  </c:pt>
                </c:lvl>
              </c:multiLvlStrCache>
            </c:multiLvlStrRef>
          </c:cat>
          <c:val>
            <c:numRef>
              <c:f>'Giai đoạn 2021-2025 (IN)'!#REF!</c:f>
              <c:numCache>
                <c:formatCode>General</c:formatCode>
                <c:ptCount val="1"/>
                <c:pt idx="0">
                  <c:v>1</c:v>
                </c:pt>
              </c:numCache>
            </c:numRef>
          </c:val>
          <c:extLst>
            <c:ext xmlns:c16="http://schemas.microsoft.com/office/drawing/2014/chart" uri="{C3380CC4-5D6E-409C-BE32-E72D297353CC}">
              <c16:uniqueId val="{00000001-2329-4091-9691-0919BF8253BE}"/>
            </c:ext>
          </c:extLst>
        </c:ser>
        <c:dLbls>
          <c:showLegendKey val="0"/>
          <c:showVal val="0"/>
          <c:showCatName val="0"/>
          <c:showSerName val="0"/>
          <c:showPercent val="0"/>
          <c:showBubbleSize val="0"/>
        </c:dLbls>
        <c:gapWidth val="219"/>
        <c:overlap val="-27"/>
        <c:axId val="1094737280"/>
        <c:axId val="1094733472"/>
      </c:barChart>
      <c:catAx>
        <c:axId val="1094737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4733472"/>
        <c:crosses val="autoZero"/>
        <c:auto val="1"/>
        <c:lblAlgn val="ctr"/>
        <c:lblOffset val="100"/>
        <c:noMultiLvlLbl val="0"/>
      </c:catAx>
      <c:valAx>
        <c:axId val="10947334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4737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114"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9408" cy="6074276"/>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S264"/>
  <sheetViews>
    <sheetView topLeftCell="A121" zoomScale="59" zoomScaleNormal="59" zoomScaleSheetLayoutView="40" workbookViewId="0">
      <selection activeCell="AA8" sqref="AA8:AA11"/>
    </sheetView>
  </sheetViews>
  <sheetFormatPr defaultRowHeight="30"/>
  <cols>
    <col min="1" max="1" width="9.85546875" style="215" customWidth="1"/>
    <col min="2" max="2" width="63.7109375" style="215" customWidth="1"/>
    <col min="3" max="3" width="18.42578125" style="215" hidden="1" customWidth="1"/>
    <col min="4" max="4" width="18" style="230" hidden="1" customWidth="1"/>
    <col min="5" max="5" width="39.42578125" style="230" customWidth="1"/>
    <col min="6" max="6" width="28.140625" style="215" customWidth="1"/>
    <col min="7" max="7" width="30.140625" style="215" customWidth="1"/>
    <col min="8" max="8" width="33.85546875" style="425" customWidth="1"/>
    <col min="9" max="21" width="30" style="215" hidden="1" customWidth="1"/>
    <col min="22" max="22" width="24.5703125" style="215" customWidth="1"/>
    <col min="23" max="23" width="20.85546875" style="215" customWidth="1"/>
    <col min="24" max="25" width="21.28515625" style="215" customWidth="1"/>
    <col min="26" max="27" width="19.7109375" style="215" customWidth="1"/>
    <col min="28" max="28" width="18.42578125" style="215" customWidth="1"/>
    <col min="29" max="29" width="19.28515625" style="215" customWidth="1"/>
    <col min="30" max="30" width="21.28515625" style="215" customWidth="1"/>
    <col min="31" max="32" width="24.5703125" style="215" customWidth="1"/>
    <col min="33" max="33" width="21.28515625" style="215" customWidth="1"/>
    <col min="34" max="34" width="24.5703125" style="215" customWidth="1"/>
    <col min="35" max="35" width="22.28515625" style="215" hidden="1" customWidth="1"/>
    <col min="36" max="36" width="21" style="215" hidden="1" customWidth="1"/>
    <col min="37" max="37" width="22.28515625" style="215" hidden="1" customWidth="1"/>
    <col min="38" max="38" width="19.85546875" style="215" hidden="1" customWidth="1"/>
    <col min="39" max="39" width="18.140625" style="215" hidden="1" customWidth="1"/>
    <col min="40" max="40" width="19.85546875" style="215" hidden="1" customWidth="1"/>
    <col min="41" max="41" width="41.7109375" style="230" customWidth="1"/>
    <col min="42" max="42" width="41.7109375" style="230" hidden="1" customWidth="1"/>
    <col min="43" max="43" width="41.7109375" style="323" hidden="1" customWidth="1"/>
    <col min="44" max="44" width="42.28515625" style="319" hidden="1" customWidth="1"/>
    <col min="45" max="45" width="72.7109375" style="215" hidden="1" customWidth="1"/>
    <col min="46" max="16384" width="9.140625" style="215"/>
  </cols>
  <sheetData>
    <row r="1" spans="1:45">
      <c r="AH1" s="434" t="s">
        <v>840</v>
      </c>
      <c r="AI1" s="434"/>
      <c r="AJ1" s="434"/>
      <c r="AK1" s="434"/>
      <c r="AL1" s="434"/>
      <c r="AM1" s="434"/>
      <c r="AN1" s="434"/>
      <c r="AO1" s="434"/>
    </row>
    <row r="2" spans="1:45" ht="33" customHeight="1">
      <c r="A2" s="448" t="s">
        <v>637</v>
      </c>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15"/>
      <c r="AQ2" s="325"/>
      <c r="AR2" s="302"/>
      <c r="AS2" s="243"/>
    </row>
    <row r="3" spans="1:45" ht="33" customHeight="1">
      <c r="A3" s="435" t="s">
        <v>842</v>
      </c>
      <c r="B3" s="435"/>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5"/>
      <c r="AM3" s="435"/>
      <c r="AN3" s="435"/>
      <c r="AO3" s="435"/>
      <c r="AP3" s="326"/>
      <c r="AQ3" s="327"/>
      <c r="AR3" s="328"/>
      <c r="AS3" s="243"/>
    </row>
    <row r="4" spans="1:45" ht="33" customHeight="1">
      <c r="A4" s="18"/>
      <c r="B4" s="18"/>
      <c r="C4" s="18"/>
      <c r="D4" s="329"/>
      <c r="E4" s="329"/>
      <c r="F4" s="18"/>
      <c r="G4" s="18"/>
      <c r="H4" s="426"/>
      <c r="I4" s="18"/>
      <c r="J4" s="18"/>
      <c r="K4" s="18"/>
      <c r="L4" s="18"/>
      <c r="M4" s="18"/>
      <c r="N4" s="18"/>
      <c r="O4" s="18"/>
      <c r="P4" s="18"/>
      <c r="Q4" s="18"/>
      <c r="R4" s="18"/>
      <c r="S4" s="18"/>
      <c r="T4" s="18"/>
      <c r="U4" s="18"/>
      <c r="V4" s="18"/>
      <c r="W4" s="18"/>
      <c r="X4" s="18"/>
      <c r="Y4" s="18"/>
      <c r="Z4" s="18"/>
      <c r="AA4" s="18"/>
      <c r="AB4" s="18"/>
      <c r="AC4" s="18"/>
      <c r="AD4" s="18"/>
      <c r="AE4" s="18"/>
      <c r="AF4" s="18"/>
      <c r="AG4" s="330"/>
      <c r="AH4" s="330"/>
      <c r="AI4" s="330"/>
      <c r="AJ4" s="330"/>
      <c r="AK4" s="330"/>
      <c r="AL4" s="330"/>
      <c r="AM4" s="330"/>
      <c r="AN4" s="449" t="s">
        <v>452</v>
      </c>
      <c r="AO4" s="449"/>
      <c r="AP4" s="326" t="s">
        <v>843</v>
      </c>
      <c r="AQ4" s="327"/>
      <c r="AR4" s="328"/>
      <c r="AS4" s="243"/>
    </row>
    <row r="5" spans="1:45" ht="29.25" customHeight="1">
      <c r="A5" s="442" t="s">
        <v>451</v>
      </c>
      <c r="B5" s="442" t="s">
        <v>0</v>
      </c>
      <c r="C5" s="442" t="s">
        <v>540</v>
      </c>
      <c r="D5" s="450" t="s">
        <v>844</v>
      </c>
      <c r="E5" s="436" t="s">
        <v>547</v>
      </c>
      <c r="F5" s="438"/>
      <c r="G5" s="442" t="s">
        <v>450</v>
      </c>
      <c r="H5" s="442" t="s">
        <v>459</v>
      </c>
      <c r="I5" s="442" t="s">
        <v>448</v>
      </c>
      <c r="J5" s="436" t="s">
        <v>448</v>
      </c>
      <c r="K5" s="438"/>
      <c r="L5" s="436" t="s">
        <v>457</v>
      </c>
      <c r="M5" s="437"/>
      <c r="N5" s="437"/>
      <c r="O5" s="438"/>
      <c r="P5" s="442" t="s">
        <v>445</v>
      </c>
      <c r="Q5" s="442" t="s">
        <v>444</v>
      </c>
      <c r="R5" s="436" t="s">
        <v>443</v>
      </c>
      <c r="S5" s="437"/>
      <c r="T5" s="437"/>
      <c r="U5" s="438"/>
      <c r="V5" s="436" t="s">
        <v>633</v>
      </c>
      <c r="W5" s="437"/>
      <c r="X5" s="437"/>
      <c r="Y5" s="438"/>
      <c r="Z5" s="442" t="s">
        <v>590</v>
      </c>
      <c r="AA5" s="436" t="s">
        <v>443</v>
      </c>
      <c r="AB5" s="437"/>
      <c r="AC5" s="437"/>
      <c r="AD5" s="438"/>
      <c r="AE5" s="436" t="s">
        <v>543</v>
      </c>
      <c r="AF5" s="437"/>
      <c r="AG5" s="437"/>
      <c r="AH5" s="438"/>
      <c r="AI5" s="436" t="s">
        <v>890</v>
      </c>
      <c r="AJ5" s="437"/>
      <c r="AK5" s="438"/>
      <c r="AL5" s="436" t="s">
        <v>638</v>
      </c>
      <c r="AM5" s="437"/>
      <c r="AN5" s="438"/>
      <c r="AO5" s="442" t="s">
        <v>1</v>
      </c>
      <c r="AP5" s="453" t="s">
        <v>789</v>
      </c>
      <c r="AQ5" s="453" t="s">
        <v>845</v>
      </c>
      <c r="AR5" s="456" t="s">
        <v>846</v>
      </c>
      <c r="AS5" s="243"/>
    </row>
    <row r="6" spans="1:45" ht="29.25">
      <c r="A6" s="443"/>
      <c r="B6" s="443"/>
      <c r="C6" s="443"/>
      <c r="D6" s="451"/>
      <c r="E6" s="439"/>
      <c r="F6" s="441"/>
      <c r="G6" s="443"/>
      <c r="H6" s="443"/>
      <c r="I6" s="443"/>
      <c r="J6" s="439"/>
      <c r="K6" s="441"/>
      <c r="L6" s="439"/>
      <c r="M6" s="440"/>
      <c r="N6" s="440"/>
      <c r="O6" s="441"/>
      <c r="P6" s="443"/>
      <c r="Q6" s="443"/>
      <c r="R6" s="439"/>
      <c r="S6" s="440"/>
      <c r="T6" s="440"/>
      <c r="U6" s="441"/>
      <c r="V6" s="439"/>
      <c r="W6" s="440"/>
      <c r="X6" s="440"/>
      <c r="Y6" s="441"/>
      <c r="Z6" s="443"/>
      <c r="AA6" s="439"/>
      <c r="AB6" s="440"/>
      <c r="AC6" s="440"/>
      <c r="AD6" s="441"/>
      <c r="AE6" s="439"/>
      <c r="AF6" s="440"/>
      <c r="AG6" s="440"/>
      <c r="AH6" s="441"/>
      <c r="AI6" s="439"/>
      <c r="AJ6" s="440"/>
      <c r="AK6" s="441"/>
      <c r="AL6" s="439"/>
      <c r="AM6" s="440"/>
      <c r="AN6" s="441"/>
      <c r="AO6" s="443"/>
      <c r="AP6" s="454"/>
      <c r="AQ6" s="454"/>
      <c r="AR6" s="457"/>
      <c r="AS6" s="331"/>
    </row>
    <row r="7" spans="1:45" ht="29.25" customHeight="1">
      <c r="A7" s="443"/>
      <c r="B7" s="443"/>
      <c r="C7" s="443"/>
      <c r="D7" s="451"/>
      <c r="E7" s="442" t="s">
        <v>440</v>
      </c>
      <c r="F7" s="459" t="s">
        <v>2</v>
      </c>
      <c r="G7" s="443"/>
      <c r="H7" s="443"/>
      <c r="I7" s="443"/>
      <c r="J7" s="442" t="s">
        <v>3</v>
      </c>
      <c r="K7" s="442" t="s">
        <v>439</v>
      </c>
      <c r="L7" s="442" t="s">
        <v>2</v>
      </c>
      <c r="M7" s="445" t="s">
        <v>3</v>
      </c>
      <c r="N7" s="446"/>
      <c r="O7" s="447"/>
      <c r="P7" s="443"/>
      <c r="Q7" s="443"/>
      <c r="R7" s="445" t="s">
        <v>436</v>
      </c>
      <c r="S7" s="447"/>
      <c r="T7" s="445" t="s">
        <v>435</v>
      </c>
      <c r="U7" s="447"/>
      <c r="V7" s="442" t="s">
        <v>2</v>
      </c>
      <c r="W7" s="445" t="s">
        <v>3</v>
      </c>
      <c r="X7" s="446"/>
      <c r="Y7" s="447"/>
      <c r="Z7" s="443"/>
      <c r="AA7" s="445" t="s">
        <v>436</v>
      </c>
      <c r="AB7" s="447"/>
      <c r="AC7" s="445" t="s">
        <v>435</v>
      </c>
      <c r="AD7" s="447"/>
      <c r="AE7" s="442" t="s">
        <v>2</v>
      </c>
      <c r="AF7" s="445" t="s">
        <v>3</v>
      </c>
      <c r="AG7" s="446"/>
      <c r="AH7" s="447"/>
      <c r="AI7" s="442" t="s">
        <v>6</v>
      </c>
      <c r="AJ7" s="445" t="s">
        <v>429</v>
      </c>
      <c r="AK7" s="447"/>
      <c r="AL7" s="442" t="s">
        <v>6</v>
      </c>
      <c r="AM7" s="445" t="s">
        <v>429</v>
      </c>
      <c r="AN7" s="447"/>
      <c r="AO7" s="443"/>
      <c r="AP7" s="454"/>
      <c r="AQ7" s="454"/>
      <c r="AR7" s="457"/>
      <c r="AS7" s="331"/>
    </row>
    <row r="8" spans="1:45" ht="29.25" customHeight="1">
      <c r="A8" s="443"/>
      <c r="B8" s="443"/>
      <c r="C8" s="443"/>
      <c r="D8" s="451"/>
      <c r="E8" s="443"/>
      <c r="F8" s="460"/>
      <c r="G8" s="443"/>
      <c r="H8" s="443"/>
      <c r="I8" s="443"/>
      <c r="J8" s="443"/>
      <c r="K8" s="443"/>
      <c r="L8" s="443"/>
      <c r="M8" s="442" t="s">
        <v>7</v>
      </c>
      <c r="N8" s="445" t="s">
        <v>429</v>
      </c>
      <c r="O8" s="447"/>
      <c r="P8" s="443"/>
      <c r="Q8" s="443"/>
      <c r="R8" s="442" t="s">
        <v>4</v>
      </c>
      <c r="S8" s="442" t="s">
        <v>5</v>
      </c>
      <c r="T8" s="442" t="s">
        <v>4</v>
      </c>
      <c r="U8" s="442" t="s">
        <v>5</v>
      </c>
      <c r="V8" s="443"/>
      <c r="W8" s="442" t="s">
        <v>7</v>
      </c>
      <c r="X8" s="445" t="s">
        <v>429</v>
      </c>
      <c r="Y8" s="447"/>
      <c r="Z8" s="443"/>
      <c r="AA8" s="442" t="s">
        <v>4</v>
      </c>
      <c r="AB8" s="442" t="s">
        <v>5</v>
      </c>
      <c r="AC8" s="442" t="s">
        <v>4</v>
      </c>
      <c r="AD8" s="442" t="s">
        <v>5</v>
      </c>
      <c r="AE8" s="443"/>
      <c r="AF8" s="442" t="s">
        <v>7</v>
      </c>
      <c r="AG8" s="445" t="s">
        <v>429</v>
      </c>
      <c r="AH8" s="447"/>
      <c r="AI8" s="443"/>
      <c r="AJ8" s="442" t="s">
        <v>428</v>
      </c>
      <c r="AK8" s="442" t="s">
        <v>9</v>
      </c>
      <c r="AL8" s="443"/>
      <c r="AM8" s="442" t="s">
        <v>428</v>
      </c>
      <c r="AN8" s="442" t="s">
        <v>9</v>
      </c>
      <c r="AO8" s="443"/>
      <c r="AP8" s="454"/>
      <c r="AQ8" s="454"/>
      <c r="AR8" s="457"/>
      <c r="AS8" s="331"/>
    </row>
    <row r="9" spans="1:45" ht="29.25" customHeight="1">
      <c r="A9" s="443"/>
      <c r="B9" s="443"/>
      <c r="C9" s="443"/>
      <c r="D9" s="451"/>
      <c r="E9" s="443"/>
      <c r="F9" s="460"/>
      <c r="G9" s="443"/>
      <c r="H9" s="443"/>
      <c r="I9" s="443"/>
      <c r="J9" s="443"/>
      <c r="K9" s="443"/>
      <c r="L9" s="443"/>
      <c r="M9" s="443"/>
      <c r="N9" s="442" t="s">
        <v>428</v>
      </c>
      <c r="O9" s="442" t="s">
        <v>9</v>
      </c>
      <c r="P9" s="443"/>
      <c r="Q9" s="443"/>
      <c r="R9" s="443"/>
      <c r="S9" s="443"/>
      <c r="T9" s="443"/>
      <c r="U9" s="443"/>
      <c r="V9" s="443"/>
      <c r="W9" s="443"/>
      <c r="X9" s="442" t="s">
        <v>428</v>
      </c>
      <c r="Y9" s="442" t="s">
        <v>594</v>
      </c>
      <c r="Z9" s="443"/>
      <c r="AA9" s="443"/>
      <c r="AB9" s="443"/>
      <c r="AC9" s="443"/>
      <c r="AD9" s="443"/>
      <c r="AE9" s="443"/>
      <c r="AF9" s="443"/>
      <c r="AG9" s="442" t="s">
        <v>428</v>
      </c>
      <c r="AH9" s="442" t="s">
        <v>594</v>
      </c>
      <c r="AI9" s="443"/>
      <c r="AJ9" s="443"/>
      <c r="AK9" s="443"/>
      <c r="AL9" s="443"/>
      <c r="AM9" s="443"/>
      <c r="AN9" s="443"/>
      <c r="AO9" s="443"/>
      <c r="AP9" s="454"/>
      <c r="AQ9" s="454"/>
      <c r="AR9" s="457"/>
      <c r="AS9" s="331"/>
    </row>
    <row r="10" spans="1:45" ht="29.25">
      <c r="A10" s="443"/>
      <c r="B10" s="443"/>
      <c r="C10" s="443"/>
      <c r="D10" s="451"/>
      <c r="E10" s="443"/>
      <c r="F10" s="460"/>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54"/>
      <c r="AQ10" s="454"/>
      <c r="AR10" s="457"/>
      <c r="AS10" s="331"/>
    </row>
    <row r="11" spans="1:45" ht="29.25">
      <c r="A11" s="444"/>
      <c r="B11" s="444"/>
      <c r="C11" s="444"/>
      <c r="D11" s="452"/>
      <c r="E11" s="444"/>
      <c r="F11" s="461"/>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55"/>
      <c r="AQ11" s="455"/>
      <c r="AR11" s="458"/>
      <c r="AS11" s="331"/>
    </row>
    <row r="12" spans="1:45" ht="29.25">
      <c r="A12" s="26">
        <v>1</v>
      </c>
      <c r="B12" s="26">
        <v>2</v>
      </c>
      <c r="C12" s="26"/>
      <c r="D12" s="332"/>
      <c r="E12" s="332">
        <v>3</v>
      </c>
      <c r="F12" s="26">
        <v>4</v>
      </c>
      <c r="G12" s="26">
        <v>5</v>
      </c>
      <c r="H12" s="427">
        <v>6</v>
      </c>
      <c r="I12" s="26"/>
      <c r="J12" s="26"/>
      <c r="K12" s="26"/>
      <c r="L12" s="26"/>
      <c r="M12" s="26"/>
      <c r="N12" s="26"/>
      <c r="O12" s="26"/>
      <c r="P12" s="26"/>
      <c r="Q12" s="26"/>
      <c r="R12" s="26"/>
      <c r="S12" s="26"/>
      <c r="T12" s="26"/>
      <c r="U12" s="26"/>
      <c r="V12" s="26">
        <v>7</v>
      </c>
      <c r="W12" s="26">
        <v>8</v>
      </c>
      <c r="X12" s="26">
        <v>9</v>
      </c>
      <c r="Y12" s="26">
        <v>10</v>
      </c>
      <c r="Z12" s="26">
        <v>11</v>
      </c>
      <c r="AA12" s="26">
        <v>12</v>
      </c>
      <c r="AB12" s="26">
        <v>13</v>
      </c>
      <c r="AC12" s="26">
        <v>14</v>
      </c>
      <c r="AD12" s="26">
        <v>15</v>
      </c>
      <c r="AE12" s="26">
        <v>16</v>
      </c>
      <c r="AF12" s="26">
        <v>17</v>
      </c>
      <c r="AG12" s="26">
        <v>18</v>
      </c>
      <c r="AH12" s="26">
        <v>19</v>
      </c>
      <c r="AI12" s="26"/>
      <c r="AJ12" s="26"/>
      <c r="AK12" s="26"/>
      <c r="AL12" s="26"/>
      <c r="AM12" s="26"/>
      <c r="AN12" s="26"/>
      <c r="AO12" s="26">
        <v>20</v>
      </c>
      <c r="AP12" s="26"/>
      <c r="AQ12" s="333" t="s">
        <v>460</v>
      </c>
      <c r="AR12" s="334" t="s">
        <v>460</v>
      </c>
      <c r="AS12" s="244"/>
    </row>
    <row r="13" spans="1:45" ht="51.75" customHeight="1">
      <c r="A13" s="335" t="s">
        <v>460</v>
      </c>
      <c r="B13" s="336" t="s">
        <v>10</v>
      </c>
      <c r="C13" s="336"/>
      <c r="D13" s="337"/>
      <c r="E13" s="411"/>
      <c r="F13" s="216"/>
      <c r="G13" s="245"/>
      <c r="H13" s="428">
        <f t="shared" ref="H13:U13" si="0">H14+H55</f>
        <v>0</v>
      </c>
      <c r="I13" s="216">
        <f t="shared" si="0"/>
        <v>118036.77500000001</v>
      </c>
      <c r="J13" s="216">
        <f t="shared" si="0"/>
        <v>94848.775000000009</v>
      </c>
      <c r="K13" s="216">
        <f t="shared" si="0"/>
        <v>23188</v>
      </c>
      <c r="L13" s="216">
        <f t="shared" si="0"/>
        <v>555611.55569199997</v>
      </c>
      <c r="M13" s="216">
        <f t="shared" si="0"/>
        <v>440324.938692</v>
      </c>
      <c r="N13" s="216">
        <f t="shared" si="0"/>
        <v>87077.341075999997</v>
      </c>
      <c r="O13" s="216">
        <f t="shared" si="0"/>
        <v>353247.59761599998</v>
      </c>
      <c r="P13" s="216">
        <f t="shared" si="0"/>
        <v>15000</v>
      </c>
      <c r="Q13" s="216">
        <f t="shared" si="0"/>
        <v>15000</v>
      </c>
      <c r="R13" s="216">
        <f t="shared" si="0"/>
        <v>1530</v>
      </c>
      <c r="S13" s="216">
        <f t="shared" si="0"/>
        <v>-147</v>
      </c>
      <c r="T13" s="216">
        <f t="shared" si="0"/>
        <v>15147</v>
      </c>
      <c r="U13" s="216">
        <f t="shared" si="0"/>
        <v>-1530</v>
      </c>
      <c r="V13" s="216">
        <f>V14+V55+V259</f>
        <v>858722.76669199998</v>
      </c>
      <c r="W13" s="216">
        <f>W14+W55+W259</f>
        <v>792945.938692</v>
      </c>
      <c r="X13" s="216">
        <f>X14+X55+X259+1</f>
        <v>110722.341076</v>
      </c>
      <c r="Y13" s="216">
        <f>Y14+Y55+Y259-1</f>
        <v>682223.59761599998</v>
      </c>
      <c r="Z13" s="216">
        <f t="shared" ref="Z13:AF13" si="1">Z14+Z55+Z259</f>
        <v>0</v>
      </c>
      <c r="AA13" s="216">
        <f t="shared" si="1"/>
        <v>0</v>
      </c>
      <c r="AB13" s="216">
        <f t="shared" si="1"/>
        <v>0</v>
      </c>
      <c r="AC13" s="216">
        <f t="shared" si="1"/>
        <v>54250</v>
      </c>
      <c r="AD13" s="216">
        <f t="shared" si="1"/>
        <v>-54250</v>
      </c>
      <c r="AE13" s="216">
        <f t="shared" si="1"/>
        <v>812112.68669200002</v>
      </c>
      <c r="AF13" s="216">
        <f t="shared" si="1"/>
        <v>792945.938692</v>
      </c>
      <c r="AG13" s="216">
        <f>AG14+AG55+AG259+1</f>
        <v>110722.341076</v>
      </c>
      <c r="AH13" s="216">
        <f>AH14+AH55+AH259-1</f>
        <v>682223.59761599998</v>
      </c>
      <c r="AI13" s="216">
        <f t="shared" ref="AI13:AN13" si="2">AI14+AI55+AI259</f>
        <v>356538.76222699997</v>
      </c>
      <c r="AJ13" s="216">
        <f t="shared" si="2"/>
        <v>79041.962645000007</v>
      </c>
      <c r="AK13" s="216">
        <f t="shared" si="2"/>
        <v>178794.75510899999</v>
      </c>
      <c r="AL13" s="216">
        <f t="shared" si="2"/>
        <v>181938.858481</v>
      </c>
      <c r="AM13" s="216">
        <f t="shared" si="2"/>
        <v>28684</v>
      </c>
      <c r="AN13" s="216">
        <f t="shared" si="2"/>
        <v>155854.858481</v>
      </c>
      <c r="AO13" s="217"/>
      <c r="AP13" s="338">
        <v>171000</v>
      </c>
      <c r="AQ13" s="339" t="s">
        <v>460</v>
      </c>
      <c r="AR13" s="303"/>
      <c r="AS13" s="246">
        <v>152736.23529899999</v>
      </c>
    </row>
    <row r="14" spans="1:45" ht="68.25" customHeight="1">
      <c r="A14" s="340" t="s">
        <v>11</v>
      </c>
      <c r="B14" s="341" t="s">
        <v>595</v>
      </c>
      <c r="C14" s="342"/>
      <c r="D14" s="225"/>
      <c r="E14" s="412"/>
      <c r="F14" s="139"/>
      <c r="G14" s="247"/>
      <c r="H14" s="429">
        <f t="shared" ref="H14:AN14" si="3">SUM(H15:H54)</f>
        <v>0</v>
      </c>
      <c r="I14" s="139">
        <f t="shared" si="3"/>
        <v>116736.77500000001</v>
      </c>
      <c r="J14" s="139">
        <f t="shared" si="3"/>
        <v>94848.775000000009</v>
      </c>
      <c r="K14" s="139">
        <f t="shared" si="3"/>
        <v>21888</v>
      </c>
      <c r="L14" s="139">
        <f t="shared" si="3"/>
        <v>55554.032192999999</v>
      </c>
      <c r="M14" s="139">
        <f t="shared" si="3"/>
        <v>53553.832193000002</v>
      </c>
      <c r="N14" s="139">
        <f t="shared" si="3"/>
        <v>11554.078085000001</v>
      </c>
      <c r="O14" s="139">
        <f t="shared" si="3"/>
        <v>41999.754107999994</v>
      </c>
      <c r="P14" s="139">
        <f t="shared" si="3"/>
        <v>0</v>
      </c>
      <c r="Q14" s="139">
        <f t="shared" si="3"/>
        <v>0</v>
      </c>
      <c r="R14" s="139">
        <f t="shared" si="3"/>
        <v>0</v>
      </c>
      <c r="S14" s="139">
        <f t="shared" si="3"/>
        <v>0</v>
      </c>
      <c r="T14" s="139">
        <f t="shared" si="3"/>
        <v>0</v>
      </c>
      <c r="U14" s="139">
        <f t="shared" si="3"/>
        <v>0</v>
      </c>
      <c r="V14" s="139">
        <f t="shared" si="3"/>
        <v>55554.032192999999</v>
      </c>
      <c r="W14" s="139">
        <f t="shared" si="3"/>
        <v>53553.832193000002</v>
      </c>
      <c r="X14" s="139">
        <f t="shared" si="3"/>
        <v>11554.078085000001</v>
      </c>
      <c r="Y14" s="139">
        <f t="shared" si="3"/>
        <v>41999.754107999994</v>
      </c>
      <c r="Z14" s="139">
        <f t="shared" si="3"/>
        <v>239</v>
      </c>
      <c r="AA14" s="139">
        <f t="shared" si="3"/>
        <v>0</v>
      </c>
      <c r="AB14" s="139">
        <f t="shared" si="3"/>
        <v>0</v>
      </c>
      <c r="AC14" s="139">
        <f t="shared" si="3"/>
        <v>239</v>
      </c>
      <c r="AD14" s="139">
        <f t="shared" si="3"/>
        <v>0</v>
      </c>
      <c r="AE14" s="139">
        <f t="shared" si="3"/>
        <v>55793.032192999999</v>
      </c>
      <c r="AF14" s="139">
        <f t="shared" si="3"/>
        <v>53792.832193000002</v>
      </c>
      <c r="AG14" s="139">
        <f t="shared" si="3"/>
        <v>11554.078085000001</v>
      </c>
      <c r="AH14" s="139">
        <f t="shared" si="3"/>
        <v>42238.754107999994</v>
      </c>
      <c r="AI14" s="139">
        <f t="shared" si="3"/>
        <v>47972.964871000004</v>
      </c>
      <c r="AJ14" s="139">
        <f t="shared" si="3"/>
        <v>11554.078085000001</v>
      </c>
      <c r="AK14" s="139">
        <f t="shared" si="3"/>
        <v>36418.886785999995</v>
      </c>
      <c r="AL14" s="139">
        <f t="shared" si="3"/>
        <v>239</v>
      </c>
      <c r="AM14" s="139">
        <f t="shared" si="3"/>
        <v>0</v>
      </c>
      <c r="AN14" s="139">
        <f t="shared" si="3"/>
        <v>239</v>
      </c>
      <c r="AO14" s="343"/>
      <c r="AP14" s="303">
        <f>AP13-AN13</f>
        <v>15145.141518999997</v>
      </c>
      <c r="AQ14" s="344"/>
      <c r="AR14" s="345"/>
      <c r="AS14" s="248"/>
    </row>
    <row r="15" spans="1:45" ht="58.5">
      <c r="A15" s="346" t="s">
        <v>308</v>
      </c>
      <c r="B15" s="148" t="s">
        <v>425</v>
      </c>
      <c r="C15" s="149" t="s">
        <v>522</v>
      </c>
      <c r="D15" s="227"/>
      <c r="E15" s="413" t="s">
        <v>424</v>
      </c>
      <c r="F15" s="137">
        <v>3000</v>
      </c>
      <c r="G15" s="347" t="s">
        <v>470</v>
      </c>
      <c r="H15" s="413" t="s">
        <v>462</v>
      </c>
      <c r="I15" s="214">
        <f>J15+K15</f>
        <v>2740.8</v>
      </c>
      <c r="J15" s="214">
        <v>2740.8</v>
      </c>
      <c r="K15" s="214"/>
      <c r="L15" s="214">
        <v>259.2</v>
      </c>
      <c r="M15" s="214">
        <v>259.2</v>
      </c>
      <c r="N15" s="214">
        <v>0</v>
      </c>
      <c r="O15" s="214">
        <v>259.2</v>
      </c>
      <c r="P15" s="214">
        <v>0</v>
      </c>
      <c r="Q15" s="214">
        <v>0</v>
      </c>
      <c r="R15" s="214"/>
      <c r="S15" s="214"/>
      <c r="T15" s="214"/>
      <c r="U15" s="214"/>
      <c r="V15" s="137">
        <v>259.2</v>
      </c>
      <c r="W15" s="137">
        <v>259.2</v>
      </c>
      <c r="X15" s="137"/>
      <c r="Y15" s="137">
        <v>259.2</v>
      </c>
      <c r="Z15" s="137"/>
      <c r="AA15" s="137"/>
      <c r="AB15" s="137"/>
      <c r="AC15" s="137"/>
      <c r="AD15" s="137"/>
      <c r="AE15" s="137">
        <f t="shared" ref="AE15:AE53" si="4">+V15+Z15</f>
        <v>259.2</v>
      </c>
      <c r="AF15" s="137">
        <f t="shared" ref="AF15:AF53" si="5">+SUM(AG15:AH15)</f>
        <v>259.2</v>
      </c>
      <c r="AG15" s="137"/>
      <c r="AH15" s="137">
        <f t="shared" ref="AH15:AH53" si="6">+Y15+AC15+AD15</f>
        <v>259.2</v>
      </c>
      <c r="AI15" s="137">
        <f>AJ15+AK15</f>
        <v>0</v>
      </c>
      <c r="AJ15" s="137">
        <v>0</v>
      </c>
      <c r="AK15" s="137">
        <v>0</v>
      </c>
      <c r="AL15" s="137">
        <f t="shared" ref="AL15:AL54" si="7">AM15+AN15</f>
        <v>0</v>
      </c>
      <c r="AM15" s="137">
        <v>0</v>
      </c>
      <c r="AN15" s="137">
        <v>0</v>
      </c>
      <c r="AO15" s="221"/>
      <c r="AP15" s="249"/>
      <c r="AQ15" s="250"/>
      <c r="AR15" s="304"/>
      <c r="AS15" s="251"/>
    </row>
    <row r="16" spans="1:45" ht="87.75">
      <c r="A16" s="346" t="s">
        <v>305</v>
      </c>
      <c r="B16" s="148" t="s">
        <v>423</v>
      </c>
      <c r="C16" s="149" t="s">
        <v>522</v>
      </c>
      <c r="D16" s="227"/>
      <c r="E16" s="413" t="s">
        <v>422</v>
      </c>
      <c r="F16" s="137">
        <v>1750</v>
      </c>
      <c r="G16" s="347" t="s">
        <v>471</v>
      </c>
      <c r="H16" s="413" t="s">
        <v>462</v>
      </c>
      <c r="I16" s="214">
        <f t="shared" ref="I16:I54" si="8">J16+K16</f>
        <v>1424.8</v>
      </c>
      <c r="J16" s="214">
        <v>1424.8</v>
      </c>
      <c r="K16" s="214"/>
      <c r="L16" s="214">
        <v>325.2</v>
      </c>
      <c r="M16" s="214">
        <v>325.2</v>
      </c>
      <c r="N16" s="214">
        <v>0</v>
      </c>
      <c r="O16" s="214">
        <v>325.2</v>
      </c>
      <c r="P16" s="214">
        <v>0</v>
      </c>
      <c r="Q16" s="214">
        <v>0</v>
      </c>
      <c r="R16" s="214"/>
      <c r="S16" s="214"/>
      <c r="T16" s="214"/>
      <c r="U16" s="214"/>
      <c r="V16" s="137">
        <v>325.2</v>
      </c>
      <c r="W16" s="137">
        <v>325.2</v>
      </c>
      <c r="X16" s="137"/>
      <c r="Y16" s="137">
        <v>325.2</v>
      </c>
      <c r="Z16" s="137"/>
      <c r="AA16" s="137"/>
      <c r="AB16" s="137"/>
      <c r="AC16" s="137"/>
      <c r="AD16" s="137"/>
      <c r="AE16" s="137">
        <f t="shared" si="4"/>
        <v>325.2</v>
      </c>
      <c r="AF16" s="137">
        <f t="shared" si="5"/>
        <v>325.2</v>
      </c>
      <c r="AG16" s="137"/>
      <c r="AH16" s="137">
        <f t="shared" si="6"/>
        <v>325.2</v>
      </c>
      <c r="AI16" s="137">
        <f t="shared" ref="AI16:AI54" si="9">AJ16+AK16</f>
        <v>0</v>
      </c>
      <c r="AJ16" s="137">
        <v>0</v>
      </c>
      <c r="AK16" s="137">
        <v>0</v>
      </c>
      <c r="AL16" s="137">
        <f t="shared" si="7"/>
        <v>0</v>
      </c>
      <c r="AM16" s="137">
        <v>0</v>
      </c>
      <c r="AN16" s="137">
        <v>0</v>
      </c>
      <c r="AO16" s="221"/>
      <c r="AP16" s="252"/>
      <c r="AQ16" s="250"/>
      <c r="AR16" s="304"/>
      <c r="AS16" s="251"/>
    </row>
    <row r="17" spans="1:45" ht="58.5">
      <c r="A17" s="346" t="s">
        <v>301</v>
      </c>
      <c r="B17" s="148" t="s">
        <v>421</v>
      </c>
      <c r="C17" s="149" t="s">
        <v>523</v>
      </c>
      <c r="D17" s="227"/>
      <c r="E17" s="413" t="s">
        <v>420</v>
      </c>
      <c r="F17" s="137">
        <v>4000</v>
      </c>
      <c r="G17" s="347">
        <v>7865735</v>
      </c>
      <c r="H17" s="413" t="s">
        <v>465</v>
      </c>
      <c r="I17" s="214">
        <f t="shared" si="8"/>
        <v>3834.3</v>
      </c>
      <c r="J17" s="214">
        <v>3834.3</v>
      </c>
      <c r="K17" s="214"/>
      <c r="L17" s="214">
        <v>165.70000000000005</v>
      </c>
      <c r="M17" s="214">
        <v>165.70000000000005</v>
      </c>
      <c r="N17" s="214">
        <v>0</v>
      </c>
      <c r="O17" s="214">
        <v>165.70000000000005</v>
      </c>
      <c r="P17" s="214">
        <v>0</v>
      </c>
      <c r="Q17" s="214">
        <v>0</v>
      </c>
      <c r="R17" s="214"/>
      <c r="S17" s="214"/>
      <c r="T17" s="214"/>
      <c r="U17" s="214"/>
      <c r="V17" s="137">
        <v>165.70000000000005</v>
      </c>
      <c r="W17" s="137">
        <v>165.70000000000005</v>
      </c>
      <c r="X17" s="137"/>
      <c r="Y17" s="137">
        <v>165.70000000000005</v>
      </c>
      <c r="Z17" s="137"/>
      <c r="AA17" s="137"/>
      <c r="AB17" s="137"/>
      <c r="AC17" s="137"/>
      <c r="AD17" s="137"/>
      <c r="AE17" s="137">
        <f t="shared" si="4"/>
        <v>165.70000000000005</v>
      </c>
      <c r="AF17" s="137">
        <f t="shared" si="5"/>
        <v>165.70000000000005</v>
      </c>
      <c r="AG17" s="137"/>
      <c r="AH17" s="137">
        <f t="shared" si="6"/>
        <v>165.70000000000005</v>
      </c>
      <c r="AI17" s="137">
        <f t="shared" si="9"/>
        <v>0</v>
      </c>
      <c r="AJ17" s="137">
        <v>0</v>
      </c>
      <c r="AK17" s="137">
        <v>0</v>
      </c>
      <c r="AL17" s="137">
        <f t="shared" si="7"/>
        <v>0</v>
      </c>
      <c r="AM17" s="137">
        <v>0</v>
      </c>
      <c r="AN17" s="137">
        <v>0</v>
      </c>
      <c r="AO17" s="221"/>
      <c r="AP17" s="252"/>
      <c r="AQ17" s="250"/>
      <c r="AR17" s="304"/>
      <c r="AS17" s="251"/>
    </row>
    <row r="18" spans="1:45" ht="87.75" customHeight="1">
      <c r="A18" s="346" t="s">
        <v>297</v>
      </c>
      <c r="B18" s="148" t="s">
        <v>419</v>
      </c>
      <c r="C18" s="149" t="s">
        <v>529</v>
      </c>
      <c r="D18" s="227"/>
      <c r="E18" s="413" t="s">
        <v>418</v>
      </c>
      <c r="F18" s="137">
        <v>2800</v>
      </c>
      <c r="G18" s="347">
        <v>7862832</v>
      </c>
      <c r="H18" s="413" t="s">
        <v>472</v>
      </c>
      <c r="I18" s="214">
        <f t="shared" si="8"/>
        <v>2300</v>
      </c>
      <c r="J18" s="214">
        <v>2300</v>
      </c>
      <c r="K18" s="214"/>
      <c r="L18" s="214">
        <v>500</v>
      </c>
      <c r="M18" s="214">
        <v>500</v>
      </c>
      <c r="N18" s="214">
        <v>0</v>
      </c>
      <c r="O18" s="214">
        <v>500</v>
      </c>
      <c r="P18" s="214">
        <v>0</v>
      </c>
      <c r="Q18" s="214">
        <v>0</v>
      </c>
      <c r="R18" s="214"/>
      <c r="S18" s="214"/>
      <c r="T18" s="214"/>
      <c r="U18" s="214"/>
      <c r="V18" s="137">
        <v>500</v>
      </c>
      <c r="W18" s="137">
        <v>500</v>
      </c>
      <c r="X18" s="137"/>
      <c r="Y18" s="137">
        <v>500</v>
      </c>
      <c r="Z18" s="137"/>
      <c r="AA18" s="137"/>
      <c r="AB18" s="137"/>
      <c r="AC18" s="137"/>
      <c r="AD18" s="137"/>
      <c r="AE18" s="137">
        <f t="shared" si="4"/>
        <v>500</v>
      </c>
      <c r="AF18" s="137">
        <f t="shared" si="5"/>
        <v>500</v>
      </c>
      <c r="AG18" s="137"/>
      <c r="AH18" s="137">
        <f t="shared" si="6"/>
        <v>500</v>
      </c>
      <c r="AI18" s="137">
        <f t="shared" si="9"/>
        <v>0</v>
      </c>
      <c r="AJ18" s="137">
        <v>0</v>
      </c>
      <c r="AK18" s="137">
        <v>0</v>
      </c>
      <c r="AL18" s="137">
        <f t="shared" si="7"/>
        <v>0</v>
      </c>
      <c r="AM18" s="137">
        <v>0</v>
      </c>
      <c r="AN18" s="137">
        <v>0</v>
      </c>
      <c r="AO18" s="221"/>
      <c r="AP18" s="252"/>
      <c r="AQ18" s="250"/>
      <c r="AR18" s="304"/>
      <c r="AS18" s="251"/>
    </row>
    <row r="19" spans="1:45" ht="58.5">
      <c r="A19" s="346" t="s">
        <v>293</v>
      </c>
      <c r="B19" s="148" t="s">
        <v>417</v>
      </c>
      <c r="C19" s="149" t="s">
        <v>522</v>
      </c>
      <c r="D19" s="227"/>
      <c r="E19" s="413" t="s">
        <v>416</v>
      </c>
      <c r="F19" s="137">
        <v>7200</v>
      </c>
      <c r="G19" s="347">
        <v>7725119</v>
      </c>
      <c r="H19" s="413" t="s">
        <v>473</v>
      </c>
      <c r="I19" s="214">
        <f t="shared" si="8"/>
        <v>6190</v>
      </c>
      <c r="J19" s="214">
        <v>6190</v>
      </c>
      <c r="K19" s="214"/>
      <c r="L19" s="214">
        <v>770.62300000000005</v>
      </c>
      <c r="M19" s="214">
        <v>770.62300000000005</v>
      </c>
      <c r="N19" s="214">
        <v>0</v>
      </c>
      <c r="O19" s="214">
        <v>770.62300000000005</v>
      </c>
      <c r="P19" s="214">
        <v>0</v>
      </c>
      <c r="Q19" s="214">
        <v>0</v>
      </c>
      <c r="R19" s="214"/>
      <c r="S19" s="214"/>
      <c r="T19" s="214"/>
      <c r="U19" s="214"/>
      <c r="V19" s="137">
        <v>770.62300000000005</v>
      </c>
      <c r="W19" s="137">
        <v>770.62300000000005</v>
      </c>
      <c r="X19" s="137"/>
      <c r="Y19" s="137">
        <v>770.62300000000005</v>
      </c>
      <c r="Z19" s="137"/>
      <c r="AA19" s="137"/>
      <c r="AB19" s="137"/>
      <c r="AC19" s="137"/>
      <c r="AD19" s="137"/>
      <c r="AE19" s="137">
        <f t="shared" si="4"/>
        <v>770.62300000000005</v>
      </c>
      <c r="AF19" s="137">
        <f t="shared" si="5"/>
        <v>770.62300000000005</v>
      </c>
      <c r="AG19" s="137"/>
      <c r="AH19" s="137">
        <f t="shared" si="6"/>
        <v>770.62300000000005</v>
      </c>
      <c r="AI19" s="137">
        <f t="shared" si="9"/>
        <v>570.62300000000005</v>
      </c>
      <c r="AJ19" s="137">
        <v>0</v>
      </c>
      <c r="AK19" s="137">
        <v>570.62300000000005</v>
      </c>
      <c r="AL19" s="137">
        <f t="shared" si="7"/>
        <v>0</v>
      </c>
      <c r="AM19" s="137">
        <v>0</v>
      </c>
      <c r="AN19" s="137">
        <v>0</v>
      </c>
      <c r="AO19" s="226"/>
      <c r="AP19" s="253"/>
      <c r="AQ19" s="254"/>
      <c r="AR19" s="305"/>
      <c r="AS19" s="251"/>
    </row>
    <row r="20" spans="1:45" ht="87.75">
      <c r="A20" s="346" t="s">
        <v>289</v>
      </c>
      <c r="B20" s="348" t="s">
        <v>483</v>
      </c>
      <c r="C20" s="349" t="s">
        <v>522</v>
      </c>
      <c r="D20" s="350"/>
      <c r="E20" s="413" t="s">
        <v>414</v>
      </c>
      <c r="F20" s="137">
        <v>8500</v>
      </c>
      <c r="G20" s="347">
        <v>7726560</v>
      </c>
      <c r="H20" s="413" t="s">
        <v>474</v>
      </c>
      <c r="I20" s="214">
        <f t="shared" si="8"/>
        <v>5500</v>
      </c>
      <c r="J20" s="214">
        <v>5500</v>
      </c>
      <c r="K20" s="214"/>
      <c r="L20" s="214">
        <v>2658</v>
      </c>
      <c r="M20" s="214">
        <v>2658</v>
      </c>
      <c r="N20" s="214">
        <v>0</v>
      </c>
      <c r="O20" s="214">
        <v>2658</v>
      </c>
      <c r="P20" s="214">
        <v>0</v>
      </c>
      <c r="Q20" s="214">
        <v>0</v>
      </c>
      <c r="R20" s="214"/>
      <c r="S20" s="214"/>
      <c r="T20" s="214"/>
      <c r="U20" s="214"/>
      <c r="V20" s="137">
        <v>2658</v>
      </c>
      <c r="W20" s="137">
        <v>2658</v>
      </c>
      <c r="X20" s="137"/>
      <c r="Y20" s="137">
        <v>2658</v>
      </c>
      <c r="Z20" s="137"/>
      <c r="AA20" s="137"/>
      <c r="AB20" s="137"/>
      <c r="AC20" s="137"/>
      <c r="AD20" s="137"/>
      <c r="AE20" s="137">
        <f t="shared" si="4"/>
        <v>2658</v>
      </c>
      <c r="AF20" s="137">
        <f t="shared" si="5"/>
        <v>2658</v>
      </c>
      <c r="AG20" s="137"/>
      <c r="AH20" s="137">
        <f t="shared" si="6"/>
        <v>2658</v>
      </c>
      <c r="AI20" s="137">
        <f t="shared" si="9"/>
        <v>0</v>
      </c>
      <c r="AJ20" s="137">
        <v>0</v>
      </c>
      <c r="AK20" s="137">
        <v>0</v>
      </c>
      <c r="AL20" s="137">
        <f t="shared" si="7"/>
        <v>0</v>
      </c>
      <c r="AM20" s="137">
        <v>0</v>
      </c>
      <c r="AN20" s="137">
        <v>0</v>
      </c>
      <c r="AO20" s="226"/>
      <c r="AP20" s="253"/>
      <c r="AQ20" s="254"/>
      <c r="AR20" s="305"/>
      <c r="AS20" s="251"/>
    </row>
    <row r="21" spans="1:45" ht="58.5">
      <c r="A21" s="346" t="s">
        <v>285</v>
      </c>
      <c r="B21" s="348" t="s">
        <v>413</v>
      </c>
      <c r="C21" s="349" t="s">
        <v>523</v>
      </c>
      <c r="D21" s="350"/>
      <c r="E21" s="413" t="s">
        <v>412</v>
      </c>
      <c r="F21" s="137">
        <v>4500</v>
      </c>
      <c r="G21" s="347">
        <v>7862498</v>
      </c>
      <c r="H21" s="413" t="s">
        <v>465</v>
      </c>
      <c r="I21" s="214">
        <f t="shared" si="8"/>
        <v>4147</v>
      </c>
      <c r="J21" s="214">
        <v>4147</v>
      </c>
      <c r="K21" s="214"/>
      <c r="L21" s="214">
        <v>26.504999999999995</v>
      </c>
      <c r="M21" s="214">
        <v>26.504999999999995</v>
      </c>
      <c r="N21" s="214">
        <v>0</v>
      </c>
      <c r="O21" s="214">
        <v>26.504999999999995</v>
      </c>
      <c r="P21" s="214">
        <v>0</v>
      </c>
      <c r="Q21" s="214">
        <v>0</v>
      </c>
      <c r="R21" s="214"/>
      <c r="S21" s="214"/>
      <c r="T21" s="214"/>
      <c r="U21" s="214"/>
      <c r="V21" s="137">
        <v>26.504999999999995</v>
      </c>
      <c r="W21" s="137">
        <v>26.504999999999995</v>
      </c>
      <c r="X21" s="137"/>
      <c r="Y21" s="137">
        <v>26.504999999999995</v>
      </c>
      <c r="Z21" s="137"/>
      <c r="AA21" s="137"/>
      <c r="AB21" s="137"/>
      <c r="AC21" s="137"/>
      <c r="AD21" s="137"/>
      <c r="AE21" s="137">
        <f t="shared" si="4"/>
        <v>26.504999999999995</v>
      </c>
      <c r="AF21" s="137">
        <f t="shared" si="5"/>
        <v>26.504999999999995</v>
      </c>
      <c r="AG21" s="137"/>
      <c r="AH21" s="137">
        <f t="shared" si="6"/>
        <v>26.504999999999995</v>
      </c>
      <c r="AI21" s="137">
        <f t="shared" si="9"/>
        <v>26.504999999999999</v>
      </c>
      <c r="AJ21" s="137">
        <v>0</v>
      </c>
      <c r="AK21" s="137">
        <v>26.504999999999999</v>
      </c>
      <c r="AL21" s="137">
        <f t="shared" si="7"/>
        <v>0</v>
      </c>
      <c r="AM21" s="137">
        <v>0</v>
      </c>
      <c r="AN21" s="137">
        <v>0</v>
      </c>
      <c r="AO21" s="226"/>
      <c r="AP21" s="253"/>
      <c r="AQ21" s="254"/>
      <c r="AR21" s="305"/>
      <c r="AS21" s="251"/>
    </row>
    <row r="22" spans="1:45" ht="87.75">
      <c r="A22" s="346" t="s">
        <v>281</v>
      </c>
      <c r="B22" s="351" t="s">
        <v>482</v>
      </c>
      <c r="C22" s="349" t="s">
        <v>523</v>
      </c>
      <c r="D22" s="350"/>
      <c r="E22" s="413" t="s">
        <v>410</v>
      </c>
      <c r="F22" s="137">
        <v>4950</v>
      </c>
      <c r="G22" s="347">
        <v>7865736</v>
      </c>
      <c r="H22" s="413" t="s">
        <v>465</v>
      </c>
      <c r="I22" s="214">
        <f t="shared" si="8"/>
        <v>3500</v>
      </c>
      <c r="J22" s="214">
        <v>3500</v>
      </c>
      <c r="K22" s="214"/>
      <c r="L22" s="214">
        <v>1338.680378</v>
      </c>
      <c r="M22" s="214">
        <v>1338.680378</v>
      </c>
      <c r="N22" s="214">
        <v>0</v>
      </c>
      <c r="O22" s="214">
        <v>1338.680378</v>
      </c>
      <c r="P22" s="214">
        <v>0</v>
      </c>
      <c r="Q22" s="214">
        <v>0</v>
      </c>
      <c r="R22" s="214"/>
      <c r="S22" s="214"/>
      <c r="T22" s="214"/>
      <c r="U22" s="214"/>
      <c r="V22" s="137">
        <v>1338.680378</v>
      </c>
      <c r="W22" s="137">
        <v>1338.680378</v>
      </c>
      <c r="X22" s="137"/>
      <c r="Y22" s="137">
        <v>1338.680378</v>
      </c>
      <c r="Z22" s="137"/>
      <c r="AA22" s="137"/>
      <c r="AB22" s="137"/>
      <c r="AC22" s="137"/>
      <c r="AD22" s="137"/>
      <c r="AE22" s="137">
        <f t="shared" si="4"/>
        <v>1338.680378</v>
      </c>
      <c r="AF22" s="137">
        <f t="shared" si="5"/>
        <v>1338.680378</v>
      </c>
      <c r="AG22" s="137"/>
      <c r="AH22" s="137">
        <f t="shared" si="6"/>
        <v>1338.680378</v>
      </c>
      <c r="AI22" s="137">
        <f t="shared" si="9"/>
        <v>1271.680378</v>
      </c>
      <c r="AJ22" s="137">
        <v>0</v>
      </c>
      <c r="AK22" s="137">
        <v>1271.680378</v>
      </c>
      <c r="AL22" s="137">
        <f t="shared" si="7"/>
        <v>0</v>
      </c>
      <c r="AM22" s="137">
        <v>0</v>
      </c>
      <c r="AN22" s="137">
        <v>0</v>
      </c>
      <c r="AO22" s="226"/>
      <c r="AP22" s="253"/>
      <c r="AQ22" s="254"/>
      <c r="AR22" s="305"/>
      <c r="AS22" s="251"/>
    </row>
    <row r="23" spans="1:45" ht="87.75">
      <c r="A23" s="346" t="s">
        <v>278</v>
      </c>
      <c r="B23" s="148" t="s">
        <v>484</v>
      </c>
      <c r="C23" s="149" t="s">
        <v>525</v>
      </c>
      <c r="D23" s="227"/>
      <c r="E23" s="413" t="s">
        <v>408</v>
      </c>
      <c r="F23" s="137">
        <v>1140</v>
      </c>
      <c r="G23" s="347">
        <v>7876970</v>
      </c>
      <c r="H23" s="413" t="s">
        <v>475</v>
      </c>
      <c r="I23" s="214">
        <f t="shared" si="8"/>
        <v>600</v>
      </c>
      <c r="J23" s="214">
        <v>600</v>
      </c>
      <c r="K23" s="214"/>
      <c r="L23" s="214">
        <v>377.58670699999999</v>
      </c>
      <c r="M23" s="214">
        <v>377.58670699999999</v>
      </c>
      <c r="N23" s="214">
        <v>0</v>
      </c>
      <c r="O23" s="214">
        <v>377.58670699999999</v>
      </c>
      <c r="P23" s="214">
        <v>0</v>
      </c>
      <c r="Q23" s="214">
        <v>0</v>
      </c>
      <c r="R23" s="214"/>
      <c r="S23" s="214"/>
      <c r="T23" s="214"/>
      <c r="U23" s="214"/>
      <c r="V23" s="137">
        <v>377.58670699999999</v>
      </c>
      <c r="W23" s="137">
        <v>377.58670699999999</v>
      </c>
      <c r="X23" s="137"/>
      <c r="Y23" s="137">
        <v>377.58670699999999</v>
      </c>
      <c r="Z23" s="137"/>
      <c r="AA23" s="137"/>
      <c r="AB23" s="137"/>
      <c r="AC23" s="137"/>
      <c r="AD23" s="137"/>
      <c r="AE23" s="137">
        <f t="shared" si="4"/>
        <v>377.58670699999999</v>
      </c>
      <c r="AF23" s="137">
        <f t="shared" si="5"/>
        <v>377.58670699999999</v>
      </c>
      <c r="AG23" s="137"/>
      <c r="AH23" s="137">
        <f t="shared" si="6"/>
        <v>377.58670699999999</v>
      </c>
      <c r="AI23" s="137">
        <f t="shared" si="9"/>
        <v>377.58670699999999</v>
      </c>
      <c r="AJ23" s="137">
        <v>0</v>
      </c>
      <c r="AK23" s="137">
        <v>377.58670699999999</v>
      </c>
      <c r="AL23" s="137">
        <f t="shared" si="7"/>
        <v>0</v>
      </c>
      <c r="AM23" s="137">
        <v>0</v>
      </c>
      <c r="AN23" s="137">
        <v>0</v>
      </c>
      <c r="AO23" s="226"/>
      <c r="AP23" s="253"/>
      <c r="AQ23" s="254"/>
      <c r="AR23" s="305"/>
      <c r="AS23" s="251"/>
    </row>
    <row r="24" spans="1:45" ht="117">
      <c r="A24" s="346" t="s">
        <v>275</v>
      </c>
      <c r="B24" s="148" t="s">
        <v>485</v>
      </c>
      <c r="C24" s="149" t="s">
        <v>522</v>
      </c>
      <c r="D24" s="227"/>
      <c r="E24" s="413" t="s">
        <v>406</v>
      </c>
      <c r="F24" s="137">
        <v>14950</v>
      </c>
      <c r="G24" s="347">
        <v>7696061</v>
      </c>
      <c r="H24" s="413" t="s">
        <v>473</v>
      </c>
      <c r="I24" s="214">
        <f t="shared" si="8"/>
        <v>14140</v>
      </c>
      <c r="J24" s="214">
        <v>14140</v>
      </c>
      <c r="K24" s="214"/>
      <c r="L24" s="214">
        <v>731.09127799999999</v>
      </c>
      <c r="M24" s="214">
        <v>731.09127799999999</v>
      </c>
      <c r="N24" s="214">
        <v>0</v>
      </c>
      <c r="O24" s="214">
        <v>731.09127799999999</v>
      </c>
      <c r="P24" s="214">
        <v>0</v>
      </c>
      <c r="Q24" s="214">
        <v>0</v>
      </c>
      <c r="R24" s="214"/>
      <c r="S24" s="214"/>
      <c r="T24" s="214"/>
      <c r="U24" s="214"/>
      <c r="V24" s="137">
        <v>731.09127799999999</v>
      </c>
      <c r="W24" s="137">
        <v>731.09127799999999</v>
      </c>
      <c r="X24" s="137"/>
      <c r="Y24" s="137">
        <v>731.09127799999999</v>
      </c>
      <c r="Z24" s="137"/>
      <c r="AA24" s="137"/>
      <c r="AB24" s="137"/>
      <c r="AC24" s="137"/>
      <c r="AD24" s="137"/>
      <c r="AE24" s="137">
        <f t="shared" si="4"/>
        <v>731.09127799999999</v>
      </c>
      <c r="AF24" s="137">
        <f t="shared" si="5"/>
        <v>731.09127799999999</v>
      </c>
      <c r="AG24" s="137"/>
      <c r="AH24" s="137">
        <f t="shared" si="6"/>
        <v>731.09127799999999</v>
      </c>
      <c r="AI24" s="137">
        <f t="shared" si="9"/>
        <v>438.09127799999999</v>
      </c>
      <c r="AJ24" s="137">
        <v>0</v>
      </c>
      <c r="AK24" s="137">
        <v>438.09127799999999</v>
      </c>
      <c r="AL24" s="137">
        <f t="shared" si="7"/>
        <v>0</v>
      </c>
      <c r="AM24" s="137">
        <v>0</v>
      </c>
      <c r="AN24" s="137">
        <v>0</v>
      </c>
      <c r="AO24" s="226"/>
      <c r="AP24" s="253"/>
      <c r="AQ24" s="254"/>
      <c r="AR24" s="305"/>
      <c r="AS24" s="251"/>
    </row>
    <row r="25" spans="1:45" ht="117">
      <c r="A25" s="346" t="s">
        <v>273</v>
      </c>
      <c r="B25" s="148" t="s">
        <v>486</v>
      </c>
      <c r="C25" s="149" t="s">
        <v>526</v>
      </c>
      <c r="D25" s="227"/>
      <c r="E25" s="413" t="s">
        <v>404</v>
      </c>
      <c r="F25" s="137">
        <v>11000</v>
      </c>
      <c r="G25" s="347">
        <v>7775994</v>
      </c>
      <c r="H25" s="413" t="s">
        <v>474</v>
      </c>
      <c r="I25" s="214">
        <f t="shared" si="8"/>
        <v>9827</v>
      </c>
      <c r="J25" s="214">
        <v>9827</v>
      </c>
      <c r="K25" s="214"/>
      <c r="L25" s="214">
        <v>473.81766199999998</v>
      </c>
      <c r="M25" s="214">
        <v>473.81766199999998</v>
      </c>
      <c r="N25" s="214">
        <v>0</v>
      </c>
      <c r="O25" s="214">
        <v>473.81766199999998</v>
      </c>
      <c r="P25" s="214">
        <v>0</v>
      </c>
      <c r="Q25" s="214">
        <v>0</v>
      </c>
      <c r="R25" s="214"/>
      <c r="S25" s="214"/>
      <c r="T25" s="214"/>
      <c r="U25" s="214"/>
      <c r="V25" s="137">
        <v>473.81766199999998</v>
      </c>
      <c r="W25" s="137">
        <v>473.81766199999998</v>
      </c>
      <c r="X25" s="137"/>
      <c r="Y25" s="137">
        <v>473.81766199999998</v>
      </c>
      <c r="Z25" s="137"/>
      <c r="AA25" s="137"/>
      <c r="AB25" s="137"/>
      <c r="AC25" s="137"/>
      <c r="AD25" s="137"/>
      <c r="AE25" s="137">
        <f t="shared" si="4"/>
        <v>473.81766199999998</v>
      </c>
      <c r="AF25" s="137">
        <f t="shared" si="5"/>
        <v>473.81766199999998</v>
      </c>
      <c r="AG25" s="137"/>
      <c r="AH25" s="137">
        <f t="shared" si="6"/>
        <v>473.81766199999998</v>
      </c>
      <c r="AI25" s="137">
        <f t="shared" si="9"/>
        <v>473.81766199999998</v>
      </c>
      <c r="AJ25" s="137">
        <v>0</v>
      </c>
      <c r="AK25" s="137">
        <v>473.81766199999998</v>
      </c>
      <c r="AL25" s="137">
        <f t="shared" si="7"/>
        <v>0</v>
      </c>
      <c r="AM25" s="137">
        <v>0</v>
      </c>
      <c r="AN25" s="137">
        <v>0</v>
      </c>
      <c r="AO25" s="226"/>
      <c r="AP25" s="253"/>
      <c r="AQ25" s="254"/>
      <c r="AR25" s="305"/>
      <c r="AS25" s="251"/>
    </row>
    <row r="26" spans="1:45" ht="87.75">
      <c r="A26" s="346" t="s">
        <v>270</v>
      </c>
      <c r="B26" s="352" t="s">
        <v>403</v>
      </c>
      <c r="C26" s="353" t="s">
        <v>527</v>
      </c>
      <c r="D26" s="354"/>
      <c r="E26" s="413" t="s">
        <v>402</v>
      </c>
      <c r="F26" s="137">
        <v>4600</v>
      </c>
      <c r="G26" s="347">
        <v>7806039</v>
      </c>
      <c r="H26" s="413" t="s">
        <v>461</v>
      </c>
      <c r="I26" s="214">
        <f t="shared" si="8"/>
        <v>2897.8</v>
      </c>
      <c r="J26" s="214">
        <f>2600+297.8</f>
        <v>2897.8</v>
      </c>
      <c r="K26" s="214"/>
      <c r="L26" s="214">
        <v>1661.2</v>
      </c>
      <c r="M26" s="214">
        <v>1661</v>
      </c>
      <c r="N26" s="214">
        <v>0</v>
      </c>
      <c r="O26" s="214">
        <v>1661</v>
      </c>
      <c r="P26" s="214">
        <v>0</v>
      </c>
      <c r="Q26" s="214">
        <v>0</v>
      </c>
      <c r="R26" s="214"/>
      <c r="S26" s="214"/>
      <c r="T26" s="214"/>
      <c r="U26" s="214"/>
      <c r="V26" s="137">
        <v>1661.2</v>
      </c>
      <c r="W26" s="137">
        <v>1661</v>
      </c>
      <c r="X26" s="137"/>
      <c r="Y26" s="137">
        <v>1661</v>
      </c>
      <c r="Z26" s="137"/>
      <c r="AA26" s="137"/>
      <c r="AB26" s="137"/>
      <c r="AC26" s="137"/>
      <c r="AD26" s="137"/>
      <c r="AE26" s="137">
        <f t="shared" si="4"/>
        <v>1661.2</v>
      </c>
      <c r="AF26" s="137">
        <f t="shared" si="5"/>
        <v>1661</v>
      </c>
      <c r="AG26" s="137"/>
      <c r="AH26" s="137">
        <f t="shared" si="6"/>
        <v>1661</v>
      </c>
      <c r="AI26" s="137">
        <f t="shared" si="9"/>
        <v>1661.05</v>
      </c>
      <c r="AJ26" s="137">
        <v>0</v>
      </c>
      <c r="AK26" s="137">
        <v>1661.05</v>
      </c>
      <c r="AL26" s="137">
        <f t="shared" si="7"/>
        <v>0</v>
      </c>
      <c r="AM26" s="137">
        <v>0</v>
      </c>
      <c r="AN26" s="137">
        <v>0</v>
      </c>
      <c r="AO26" s="226" t="s">
        <v>401</v>
      </c>
      <c r="AP26" s="253"/>
      <c r="AQ26" s="254"/>
      <c r="AR26" s="305"/>
      <c r="AS26" s="251"/>
    </row>
    <row r="27" spans="1:45" ht="58.5">
      <c r="A27" s="346" t="s">
        <v>267</v>
      </c>
      <c r="B27" s="355" t="s">
        <v>487</v>
      </c>
      <c r="C27" s="349" t="s">
        <v>524</v>
      </c>
      <c r="D27" s="350"/>
      <c r="E27" s="413" t="s">
        <v>399</v>
      </c>
      <c r="F27" s="137">
        <v>4800</v>
      </c>
      <c r="G27" s="347">
        <v>7942057</v>
      </c>
      <c r="H27" s="413" t="s">
        <v>472</v>
      </c>
      <c r="I27" s="214">
        <f t="shared" si="8"/>
        <v>3377</v>
      </c>
      <c r="J27" s="214">
        <v>3377</v>
      </c>
      <c r="K27" s="214"/>
      <c r="L27" s="214">
        <v>144.46900000000005</v>
      </c>
      <c r="M27" s="214">
        <v>144.46900000000005</v>
      </c>
      <c r="N27" s="214">
        <v>0</v>
      </c>
      <c r="O27" s="214">
        <v>144.46900000000005</v>
      </c>
      <c r="P27" s="214">
        <v>0</v>
      </c>
      <c r="Q27" s="214">
        <v>0</v>
      </c>
      <c r="R27" s="214"/>
      <c r="S27" s="214"/>
      <c r="T27" s="214"/>
      <c r="U27" s="214"/>
      <c r="V27" s="137">
        <v>144.46900000000005</v>
      </c>
      <c r="W27" s="137">
        <v>144.46900000000005</v>
      </c>
      <c r="X27" s="137"/>
      <c r="Y27" s="137">
        <v>144.46900000000005</v>
      </c>
      <c r="Z27" s="137"/>
      <c r="AA27" s="137"/>
      <c r="AB27" s="137"/>
      <c r="AC27" s="137"/>
      <c r="AD27" s="137"/>
      <c r="AE27" s="137">
        <f t="shared" si="4"/>
        <v>144.46900000000005</v>
      </c>
      <c r="AF27" s="137">
        <f t="shared" si="5"/>
        <v>144.46900000000005</v>
      </c>
      <c r="AG27" s="137"/>
      <c r="AH27" s="137">
        <f t="shared" si="6"/>
        <v>144.46900000000005</v>
      </c>
      <c r="AI27" s="137">
        <f t="shared" si="9"/>
        <v>144.46899999999999</v>
      </c>
      <c r="AJ27" s="137">
        <v>0</v>
      </c>
      <c r="AK27" s="137">
        <v>144.46899999999999</v>
      </c>
      <c r="AL27" s="137">
        <f t="shared" si="7"/>
        <v>0</v>
      </c>
      <c r="AM27" s="137">
        <v>0</v>
      </c>
      <c r="AN27" s="137">
        <v>0</v>
      </c>
      <c r="AO27" s="226"/>
      <c r="AP27" s="253"/>
      <c r="AQ27" s="254"/>
      <c r="AR27" s="305"/>
      <c r="AS27" s="251"/>
    </row>
    <row r="28" spans="1:45" ht="117">
      <c r="A28" s="346" t="s">
        <v>265</v>
      </c>
      <c r="B28" s="355" t="s">
        <v>488</v>
      </c>
      <c r="C28" s="349" t="s">
        <v>528</v>
      </c>
      <c r="D28" s="350"/>
      <c r="E28" s="413" t="s">
        <v>397</v>
      </c>
      <c r="F28" s="137">
        <v>1200</v>
      </c>
      <c r="G28" s="347">
        <v>7943341</v>
      </c>
      <c r="H28" s="413" t="s">
        <v>463</v>
      </c>
      <c r="I28" s="214">
        <f t="shared" si="8"/>
        <v>400</v>
      </c>
      <c r="J28" s="214">
        <v>400</v>
      </c>
      <c r="K28" s="214"/>
      <c r="L28" s="214">
        <v>770.90442699999994</v>
      </c>
      <c r="M28" s="214">
        <v>770.90442699999994</v>
      </c>
      <c r="N28" s="214">
        <v>0</v>
      </c>
      <c r="O28" s="214">
        <v>770.90442699999994</v>
      </c>
      <c r="P28" s="214">
        <v>0</v>
      </c>
      <c r="Q28" s="214">
        <v>0</v>
      </c>
      <c r="R28" s="214"/>
      <c r="S28" s="214"/>
      <c r="T28" s="214"/>
      <c r="U28" s="214"/>
      <c r="V28" s="137">
        <v>770.90442699999994</v>
      </c>
      <c r="W28" s="137">
        <v>770.90442699999994</v>
      </c>
      <c r="X28" s="137"/>
      <c r="Y28" s="137">
        <v>770.90442699999994</v>
      </c>
      <c r="Z28" s="137"/>
      <c r="AA28" s="137"/>
      <c r="AB28" s="137"/>
      <c r="AC28" s="137"/>
      <c r="AD28" s="137"/>
      <c r="AE28" s="137">
        <f t="shared" si="4"/>
        <v>770.90442699999994</v>
      </c>
      <c r="AF28" s="137">
        <f t="shared" si="5"/>
        <v>770.90442699999994</v>
      </c>
      <c r="AG28" s="137"/>
      <c r="AH28" s="137">
        <f t="shared" si="6"/>
        <v>770.90442699999994</v>
      </c>
      <c r="AI28" s="137">
        <f t="shared" si="9"/>
        <v>770.90442700000006</v>
      </c>
      <c r="AJ28" s="137">
        <v>0</v>
      </c>
      <c r="AK28" s="137">
        <v>770.90442700000006</v>
      </c>
      <c r="AL28" s="137">
        <f t="shared" si="7"/>
        <v>0</v>
      </c>
      <c r="AM28" s="137">
        <v>0</v>
      </c>
      <c r="AN28" s="137">
        <v>0</v>
      </c>
      <c r="AO28" s="226"/>
      <c r="AP28" s="253"/>
      <c r="AQ28" s="254"/>
      <c r="AR28" s="305"/>
      <c r="AS28" s="251"/>
    </row>
    <row r="29" spans="1:45" ht="117">
      <c r="A29" s="346" t="s">
        <v>264</v>
      </c>
      <c r="B29" s="356" t="s">
        <v>489</v>
      </c>
      <c r="C29" s="357" t="s">
        <v>528</v>
      </c>
      <c r="D29" s="358"/>
      <c r="E29" s="413" t="s">
        <v>395</v>
      </c>
      <c r="F29" s="137">
        <v>1200</v>
      </c>
      <c r="G29" s="347">
        <v>7892724</v>
      </c>
      <c r="H29" s="413" t="s">
        <v>463</v>
      </c>
      <c r="I29" s="214">
        <f t="shared" si="8"/>
        <v>400</v>
      </c>
      <c r="J29" s="214">
        <v>400</v>
      </c>
      <c r="K29" s="214"/>
      <c r="L29" s="214">
        <v>521.27300000000002</v>
      </c>
      <c r="M29" s="214">
        <v>521.27300000000002</v>
      </c>
      <c r="N29" s="214">
        <v>0</v>
      </c>
      <c r="O29" s="214">
        <v>521.27300000000002</v>
      </c>
      <c r="P29" s="214">
        <v>0</v>
      </c>
      <c r="Q29" s="214">
        <v>0</v>
      </c>
      <c r="R29" s="214"/>
      <c r="S29" s="214"/>
      <c r="T29" s="214"/>
      <c r="U29" s="214"/>
      <c r="V29" s="137">
        <v>521.27300000000002</v>
      </c>
      <c r="W29" s="137">
        <v>521.27300000000002</v>
      </c>
      <c r="X29" s="137"/>
      <c r="Y29" s="137">
        <v>521.27300000000002</v>
      </c>
      <c r="Z29" s="137"/>
      <c r="AA29" s="137"/>
      <c r="AB29" s="137"/>
      <c r="AC29" s="137"/>
      <c r="AD29" s="137"/>
      <c r="AE29" s="137">
        <f t="shared" si="4"/>
        <v>521.27300000000002</v>
      </c>
      <c r="AF29" s="137">
        <f t="shared" si="5"/>
        <v>521.27300000000002</v>
      </c>
      <c r="AG29" s="137"/>
      <c r="AH29" s="137">
        <f t="shared" si="6"/>
        <v>521.27300000000002</v>
      </c>
      <c r="AI29" s="137">
        <f t="shared" si="9"/>
        <v>521.44110999999998</v>
      </c>
      <c r="AJ29" s="137">
        <v>0</v>
      </c>
      <c r="AK29" s="137">
        <v>521.44110999999998</v>
      </c>
      <c r="AL29" s="137">
        <f t="shared" si="7"/>
        <v>0</v>
      </c>
      <c r="AM29" s="137">
        <v>0</v>
      </c>
      <c r="AN29" s="137">
        <v>0</v>
      </c>
      <c r="AO29" s="226"/>
      <c r="AP29" s="253"/>
      <c r="AQ29" s="254"/>
      <c r="AR29" s="305"/>
      <c r="AS29" s="251"/>
    </row>
    <row r="30" spans="1:45" ht="58.5">
      <c r="A30" s="346" t="s">
        <v>262</v>
      </c>
      <c r="B30" s="356" t="s">
        <v>490</v>
      </c>
      <c r="C30" s="357" t="s">
        <v>527</v>
      </c>
      <c r="D30" s="358"/>
      <c r="E30" s="413" t="s">
        <v>393</v>
      </c>
      <c r="F30" s="137">
        <v>1100</v>
      </c>
      <c r="G30" s="347">
        <v>7863048</v>
      </c>
      <c r="H30" s="413" t="s">
        <v>461</v>
      </c>
      <c r="I30" s="214">
        <f t="shared" si="8"/>
        <v>663</v>
      </c>
      <c r="J30" s="214">
        <v>663</v>
      </c>
      <c r="K30" s="214"/>
      <c r="L30" s="214">
        <v>380.851</v>
      </c>
      <c r="M30" s="214">
        <v>380.851</v>
      </c>
      <c r="N30" s="214">
        <v>0</v>
      </c>
      <c r="O30" s="214">
        <v>380.851</v>
      </c>
      <c r="P30" s="214">
        <v>0</v>
      </c>
      <c r="Q30" s="214">
        <v>0</v>
      </c>
      <c r="R30" s="214"/>
      <c r="S30" s="214"/>
      <c r="T30" s="214"/>
      <c r="U30" s="214"/>
      <c r="V30" s="137">
        <v>380.851</v>
      </c>
      <c r="W30" s="137">
        <v>380.851</v>
      </c>
      <c r="X30" s="137"/>
      <c r="Y30" s="137">
        <v>380.851</v>
      </c>
      <c r="Z30" s="137"/>
      <c r="AA30" s="137"/>
      <c r="AB30" s="137"/>
      <c r="AC30" s="137"/>
      <c r="AD30" s="137"/>
      <c r="AE30" s="137">
        <f t="shared" si="4"/>
        <v>380.851</v>
      </c>
      <c r="AF30" s="137">
        <f t="shared" si="5"/>
        <v>380.851</v>
      </c>
      <c r="AG30" s="137"/>
      <c r="AH30" s="137">
        <f t="shared" si="6"/>
        <v>380.851</v>
      </c>
      <c r="AI30" s="137">
        <f t="shared" si="9"/>
        <v>380.859016</v>
      </c>
      <c r="AJ30" s="137">
        <v>0</v>
      </c>
      <c r="AK30" s="137">
        <v>380.859016</v>
      </c>
      <c r="AL30" s="137">
        <f t="shared" si="7"/>
        <v>0</v>
      </c>
      <c r="AM30" s="137">
        <v>0</v>
      </c>
      <c r="AN30" s="137">
        <v>0</v>
      </c>
      <c r="AO30" s="226"/>
      <c r="AP30" s="253"/>
      <c r="AQ30" s="254"/>
      <c r="AR30" s="305"/>
      <c r="AS30" s="251"/>
    </row>
    <row r="31" spans="1:45" ht="58.5">
      <c r="A31" s="346" t="s">
        <v>259</v>
      </c>
      <c r="B31" s="356" t="s">
        <v>491</v>
      </c>
      <c r="C31" s="357" t="s">
        <v>522</v>
      </c>
      <c r="D31" s="358"/>
      <c r="E31" s="414" t="s">
        <v>391</v>
      </c>
      <c r="F31" s="137">
        <v>2750</v>
      </c>
      <c r="G31" s="347">
        <v>7710597</v>
      </c>
      <c r="H31" s="414" t="s">
        <v>474</v>
      </c>
      <c r="I31" s="214">
        <f t="shared" si="8"/>
        <v>1900</v>
      </c>
      <c r="J31" s="214">
        <v>1900</v>
      </c>
      <c r="K31" s="214"/>
      <c r="L31" s="214">
        <v>754.05290400000001</v>
      </c>
      <c r="M31" s="214">
        <v>754.05290400000001</v>
      </c>
      <c r="N31" s="214">
        <v>0</v>
      </c>
      <c r="O31" s="214">
        <v>754.05290400000001</v>
      </c>
      <c r="P31" s="214">
        <v>0</v>
      </c>
      <c r="Q31" s="214">
        <v>0</v>
      </c>
      <c r="R31" s="214"/>
      <c r="S31" s="214"/>
      <c r="T31" s="214"/>
      <c r="U31" s="214"/>
      <c r="V31" s="137">
        <v>754.05290400000001</v>
      </c>
      <c r="W31" s="137">
        <v>754.05290400000001</v>
      </c>
      <c r="X31" s="137"/>
      <c r="Y31" s="137">
        <v>754.05290400000001</v>
      </c>
      <c r="Z31" s="137"/>
      <c r="AA31" s="137"/>
      <c r="AB31" s="137"/>
      <c r="AC31" s="137"/>
      <c r="AD31" s="137"/>
      <c r="AE31" s="137">
        <f t="shared" si="4"/>
        <v>754.05290400000001</v>
      </c>
      <c r="AF31" s="137">
        <f t="shared" si="5"/>
        <v>754.05290400000001</v>
      </c>
      <c r="AG31" s="137"/>
      <c r="AH31" s="137">
        <f t="shared" si="6"/>
        <v>754.05290400000001</v>
      </c>
      <c r="AI31" s="137">
        <f t="shared" si="9"/>
        <v>254.05290400000001</v>
      </c>
      <c r="AJ31" s="137">
        <v>0</v>
      </c>
      <c r="AK31" s="137">
        <v>254.05290400000001</v>
      </c>
      <c r="AL31" s="137">
        <f t="shared" si="7"/>
        <v>0</v>
      </c>
      <c r="AM31" s="137">
        <v>0</v>
      </c>
      <c r="AN31" s="137">
        <v>0</v>
      </c>
      <c r="AO31" s="226"/>
      <c r="AP31" s="253"/>
      <c r="AQ31" s="254"/>
      <c r="AR31" s="305"/>
      <c r="AS31" s="251"/>
    </row>
    <row r="32" spans="1:45" ht="87.75">
      <c r="A32" s="346" t="s">
        <v>256</v>
      </c>
      <c r="B32" s="148" t="s">
        <v>492</v>
      </c>
      <c r="C32" s="149" t="s">
        <v>527</v>
      </c>
      <c r="D32" s="227"/>
      <c r="E32" s="413" t="s">
        <v>389</v>
      </c>
      <c r="F32" s="137">
        <v>1200</v>
      </c>
      <c r="G32" s="347">
        <v>7881764</v>
      </c>
      <c r="H32" s="413" t="s">
        <v>461</v>
      </c>
      <c r="I32" s="214">
        <f t="shared" si="8"/>
        <v>400</v>
      </c>
      <c r="J32" s="214">
        <v>400</v>
      </c>
      <c r="K32" s="214"/>
      <c r="L32" s="214">
        <v>659</v>
      </c>
      <c r="M32" s="214">
        <v>659</v>
      </c>
      <c r="N32" s="214">
        <v>0</v>
      </c>
      <c r="O32" s="214">
        <v>659</v>
      </c>
      <c r="P32" s="214">
        <v>0</v>
      </c>
      <c r="Q32" s="214">
        <v>0</v>
      </c>
      <c r="R32" s="214"/>
      <c r="S32" s="214"/>
      <c r="T32" s="214"/>
      <c r="U32" s="214"/>
      <c r="V32" s="137">
        <v>659</v>
      </c>
      <c r="W32" s="137">
        <v>659</v>
      </c>
      <c r="X32" s="137"/>
      <c r="Y32" s="137">
        <v>659</v>
      </c>
      <c r="Z32" s="137"/>
      <c r="AA32" s="137"/>
      <c r="AB32" s="137"/>
      <c r="AC32" s="137"/>
      <c r="AD32" s="137"/>
      <c r="AE32" s="137">
        <f t="shared" si="4"/>
        <v>659</v>
      </c>
      <c r="AF32" s="137">
        <f t="shared" si="5"/>
        <v>659</v>
      </c>
      <c r="AG32" s="137"/>
      <c r="AH32" s="137">
        <f t="shared" si="6"/>
        <v>659</v>
      </c>
      <c r="AI32" s="137">
        <f t="shared" si="9"/>
        <v>659.12599999999998</v>
      </c>
      <c r="AJ32" s="137">
        <v>0</v>
      </c>
      <c r="AK32" s="137">
        <v>659.12599999999998</v>
      </c>
      <c r="AL32" s="137">
        <f t="shared" si="7"/>
        <v>0</v>
      </c>
      <c r="AM32" s="137">
        <v>0</v>
      </c>
      <c r="AN32" s="137">
        <v>0</v>
      </c>
      <c r="AO32" s="226" t="s">
        <v>388</v>
      </c>
      <c r="AP32" s="253"/>
      <c r="AQ32" s="254"/>
      <c r="AR32" s="305"/>
      <c r="AS32" s="251"/>
    </row>
    <row r="33" spans="1:45" ht="58.5">
      <c r="A33" s="346" t="s">
        <v>252</v>
      </c>
      <c r="B33" s="355" t="s">
        <v>387</v>
      </c>
      <c r="C33" s="349" t="s">
        <v>523</v>
      </c>
      <c r="D33" s="350"/>
      <c r="E33" s="413" t="s">
        <v>386</v>
      </c>
      <c r="F33" s="137">
        <v>1000</v>
      </c>
      <c r="G33" s="347">
        <v>7950171</v>
      </c>
      <c r="H33" s="413" t="s">
        <v>465</v>
      </c>
      <c r="I33" s="214">
        <f t="shared" si="8"/>
        <v>500</v>
      </c>
      <c r="J33" s="214">
        <v>500</v>
      </c>
      <c r="K33" s="214"/>
      <c r="L33" s="214">
        <v>399.20499999999998</v>
      </c>
      <c r="M33" s="214">
        <v>399.20499999999998</v>
      </c>
      <c r="N33" s="214">
        <v>0</v>
      </c>
      <c r="O33" s="214">
        <v>399.20499999999998</v>
      </c>
      <c r="P33" s="214">
        <v>0</v>
      </c>
      <c r="Q33" s="214">
        <v>0</v>
      </c>
      <c r="R33" s="214"/>
      <c r="S33" s="214"/>
      <c r="T33" s="214"/>
      <c r="U33" s="214"/>
      <c r="V33" s="137">
        <v>399.20499999999998</v>
      </c>
      <c r="W33" s="137">
        <v>399.20499999999998</v>
      </c>
      <c r="X33" s="137"/>
      <c r="Y33" s="137">
        <v>399.20499999999998</v>
      </c>
      <c r="Z33" s="137"/>
      <c r="AA33" s="137"/>
      <c r="AB33" s="137"/>
      <c r="AC33" s="137"/>
      <c r="AD33" s="137"/>
      <c r="AE33" s="137">
        <f t="shared" si="4"/>
        <v>399.20499999999998</v>
      </c>
      <c r="AF33" s="137">
        <f t="shared" si="5"/>
        <v>399.20499999999998</v>
      </c>
      <c r="AG33" s="137"/>
      <c r="AH33" s="137">
        <f t="shared" si="6"/>
        <v>399.20499999999998</v>
      </c>
      <c r="AI33" s="137">
        <f t="shared" si="9"/>
        <v>399.20499999999998</v>
      </c>
      <c r="AJ33" s="137">
        <v>0</v>
      </c>
      <c r="AK33" s="137">
        <v>399.20499999999998</v>
      </c>
      <c r="AL33" s="137">
        <f t="shared" si="7"/>
        <v>0</v>
      </c>
      <c r="AM33" s="137">
        <v>0</v>
      </c>
      <c r="AN33" s="137">
        <v>0</v>
      </c>
      <c r="AO33" s="226"/>
      <c r="AP33" s="253"/>
      <c r="AQ33" s="254"/>
      <c r="AR33" s="305"/>
      <c r="AS33" s="251"/>
    </row>
    <row r="34" spans="1:45" ht="58.5">
      <c r="A34" s="346" t="s">
        <v>248</v>
      </c>
      <c r="B34" s="355" t="s">
        <v>385</v>
      </c>
      <c r="C34" s="349" t="s">
        <v>523</v>
      </c>
      <c r="D34" s="350"/>
      <c r="E34" s="413" t="s">
        <v>384</v>
      </c>
      <c r="F34" s="137">
        <v>1050</v>
      </c>
      <c r="G34" s="347">
        <v>7885691</v>
      </c>
      <c r="H34" s="413" t="s">
        <v>465</v>
      </c>
      <c r="I34" s="214">
        <f t="shared" si="8"/>
        <v>500</v>
      </c>
      <c r="J34" s="214">
        <v>500</v>
      </c>
      <c r="K34" s="214"/>
      <c r="L34" s="214">
        <v>378</v>
      </c>
      <c r="M34" s="214">
        <v>378</v>
      </c>
      <c r="N34" s="214">
        <v>0</v>
      </c>
      <c r="O34" s="214">
        <v>378</v>
      </c>
      <c r="P34" s="214">
        <v>0</v>
      </c>
      <c r="Q34" s="214">
        <v>0</v>
      </c>
      <c r="R34" s="214"/>
      <c r="S34" s="214"/>
      <c r="T34" s="214"/>
      <c r="U34" s="214"/>
      <c r="V34" s="137">
        <v>378</v>
      </c>
      <c r="W34" s="137">
        <v>378</v>
      </c>
      <c r="X34" s="137"/>
      <c r="Y34" s="137">
        <v>378</v>
      </c>
      <c r="Z34" s="137"/>
      <c r="AA34" s="137"/>
      <c r="AB34" s="137"/>
      <c r="AC34" s="137"/>
      <c r="AD34" s="137"/>
      <c r="AE34" s="137">
        <f t="shared" si="4"/>
        <v>378</v>
      </c>
      <c r="AF34" s="137">
        <f t="shared" si="5"/>
        <v>378</v>
      </c>
      <c r="AG34" s="137"/>
      <c r="AH34" s="137">
        <f t="shared" si="6"/>
        <v>378</v>
      </c>
      <c r="AI34" s="137">
        <f t="shared" si="9"/>
        <v>377.53919999999999</v>
      </c>
      <c r="AJ34" s="137">
        <v>0</v>
      </c>
      <c r="AK34" s="137">
        <v>377.53919999999999</v>
      </c>
      <c r="AL34" s="137">
        <f t="shared" si="7"/>
        <v>0</v>
      </c>
      <c r="AM34" s="137">
        <v>0</v>
      </c>
      <c r="AN34" s="137">
        <v>0</v>
      </c>
      <c r="AO34" s="226"/>
      <c r="AP34" s="253"/>
      <c r="AQ34" s="254"/>
      <c r="AR34" s="305"/>
      <c r="AS34" s="251"/>
    </row>
    <row r="35" spans="1:45" ht="58.5" customHeight="1">
      <c r="A35" s="346" t="s">
        <v>383</v>
      </c>
      <c r="B35" s="148" t="s">
        <v>382</v>
      </c>
      <c r="C35" s="149" t="s">
        <v>527</v>
      </c>
      <c r="D35" s="227"/>
      <c r="E35" s="413" t="s">
        <v>381</v>
      </c>
      <c r="F35" s="137">
        <v>2500</v>
      </c>
      <c r="G35" s="347">
        <v>7863047</v>
      </c>
      <c r="H35" s="413" t="s">
        <v>461</v>
      </c>
      <c r="I35" s="214">
        <f t="shared" si="8"/>
        <v>700</v>
      </c>
      <c r="J35" s="214">
        <v>700</v>
      </c>
      <c r="K35" s="214"/>
      <c r="L35" s="214">
        <v>1574</v>
      </c>
      <c r="M35" s="214">
        <v>1574</v>
      </c>
      <c r="N35" s="214">
        <v>0</v>
      </c>
      <c r="O35" s="214">
        <v>1574</v>
      </c>
      <c r="P35" s="214">
        <v>0</v>
      </c>
      <c r="Q35" s="214">
        <v>0</v>
      </c>
      <c r="R35" s="214"/>
      <c r="S35" s="214"/>
      <c r="T35" s="214"/>
      <c r="U35" s="214"/>
      <c r="V35" s="137">
        <v>1574</v>
      </c>
      <c r="W35" s="137">
        <v>1574</v>
      </c>
      <c r="X35" s="137"/>
      <c r="Y35" s="137">
        <v>1574</v>
      </c>
      <c r="Z35" s="137"/>
      <c r="AA35" s="137"/>
      <c r="AB35" s="137"/>
      <c r="AC35" s="137"/>
      <c r="AD35" s="137"/>
      <c r="AE35" s="137">
        <f t="shared" si="4"/>
        <v>1574</v>
      </c>
      <c r="AF35" s="137">
        <f t="shared" si="5"/>
        <v>1574</v>
      </c>
      <c r="AG35" s="137"/>
      <c r="AH35" s="137">
        <f t="shared" si="6"/>
        <v>1574</v>
      </c>
      <c r="AI35" s="137">
        <f t="shared" si="9"/>
        <v>1273.6693519999999</v>
      </c>
      <c r="AJ35" s="137">
        <v>0</v>
      </c>
      <c r="AK35" s="137">
        <v>1273.6693519999999</v>
      </c>
      <c r="AL35" s="137">
        <f t="shared" si="7"/>
        <v>0</v>
      </c>
      <c r="AM35" s="137">
        <v>0</v>
      </c>
      <c r="AN35" s="137">
        <v>0</v>
      </c>
      <c r="AO35" s="226"/>
      <c r="AP35" s="253"/>
      <c r="AQ35" s="254"/>
      <c r="AR35" s="305"/>
      <c r="AS35" s="251"/>
    </row>
    <row r="36" spans="1:45" ht="87.75">
      <c r="A36" s="346" t="s">
        <v>380</v>
      </c>
      <c r="B36" s="148" t="s">
        <v>379</v>
      </c>
      <c r="C36" s="149" t="s">
        <v>527</v>
      </c>
      <c r="D36" s="227"/>
      <c r="E36" s="413" t="s">
        <v>378</v>
      </c>
      <c r="F36" s="137">
        <v>3000</v>
      </c>
      <c r="G36" s="347">
        <v>7863049</v>
      </c>
      <c r="H36" s="413" t="s">
        <v>461</v>
      </c>
      <c r="I36" s="214">
        <f t="shared" si="8"/>
        <v>700</v>
      </c>
      <c r="J36" s="214">
        <v>700</v>
      </c>
      <c r="K36" s="214"/>
      <c r="L36" s="214">
        <v>1903</v>
      </c>
      <c r="M36" s="214">
        <v>1903</v>
      </c>
      <c r="N36" s="214">
        <v>0</v>
      </c>
      <c r="O36" s="214">
        <v>1903</v>
      </c>
      <c r="P36" s="214">
        <v>0</v>
      </c>
      <c r="Q36" s="214">
        <v>0</v>
      </c>
      <c r="R36" s="214"/>
      <c r="S36" s="214"/>
      <c r="T36" s="214"/>
      <c r="U36" s="214"/>
      <c r="V36" s="137">
        <v>1903</v>
      </c>
      <c r="W36" s="137">
        <v>1903</v>
      </c>
      <c r="X36" s="137"/>
      <c r="Y36" s="137">
        <v>1903</v>
      </c>
      <c r="Z36" s="137"/>
      <c r="AA36" s="137"/>
      <c r="AB36" s="137"/>
      <c r="AC36" s="137"/>
      <c r="AD36" s="137"/>
      <c r="AE36" s="137">
        <f t="shared" si="4"/>
        <v>1903</v>
      </c>
      <c r="AF36" s="137">
        <f t="shared" si="5"/>
        <v>1903</v>
      </c>
      <c r="AG36" s="137"/>
      <c r="AH36" s="137">
        <f t="shared" si="6"/>
        <v>1903</v>
      </c>
      <c r="AI36" s="137">
        <f t="shared" si="9"/>
        <v>1603</v>
      </c>
      <c r="AJ36" s="137">
        <v>0</v>
      </c>
      <c r="AK36" s="137">
        <v>1603</v>
      </c>
      <c r="AL36" s="137">
        <f t="shared" si="7"/>
        <v>0</v>
      </c>
      <c r="AM36" s="137">
        <v>0</v>
      </c>
      <c r="AN36" s="137">
        <v>0</v>
      </c>
      <c r="AO36" s="226"/>
      <c r="AP36" s="253"/>
      <c r="AQ36" s="254"/>
      <c r="AR36" s="305"/>
      <c r="AS36" s="251"/>
    </row>
    <row r="37" spans="1:45" ht="117">
      <c r="A37" s="346" t="s">
        <v>377</v>
      </c>
      <c r="B37" s="148" t="s">
        <v>376</v>
      </c>
      <c r="C37" s="149" t="s">
        <v>522</v>
      </c>
      <c r="D37" s="227"/>
      <c r="E37" s="413" t="s">
        <v>541</v>
      </c>
      <c r="F37" s="137">
        <v>4100</v>
      </c>
      <c r="G37" s="347">
        <v>7882144</v>
      </c>
      <c r="H37" s="413" t="s">
        <v>462</v>
      </c>
      <c r="I37" s="214">
        <f t="shared" si="8"/>
        <v>2000</v>
      </c>
      <c r="J37" s="214">
        <v>2000</v>
      </c>
      <c r="K37" s="214"/>
      <c r="L37" s="214">
        <v>1862.7059999999999</v>
      </c>
      <c r="M37" s="214">
        <v>862.70600000000002</v>
      </c>
      <c r="N37" s="214">
        <v>0</v>
      </c>
      <c r="O37" s="214">
        <v>862.70600000000002</v>
      </c>
      <c r="P37" s="214">
        <v>0</v>
      </c>
      <c r="Q37" s="214">
        <v>0</v>
      </c>
      <c r="R37" s="214"/>
      <c r="S37" s="214"/>
      <c r="T37" s="214"/>
      <c r="U37" s="214"/>
      <c r="V37" s="137">
        <v>1862.7059999999999</v>
      </c>
      <c r="W37" s="137">
        <v>862.70600000000002</v>
      </c>
      <c r="X37" s="137"/>
      <c r="Y37" s="137">
        <v>862.70600000000002</v>
      </c>
      <c r="Z37" s="137"/>
      <c r="AA37" s="137"/>
      <c r="AB37" s="137"/>
      <c r="AC37" s="137"/>
      <c r="AD37" s="137"/>
      <c r="AE37" s="137">
        <f t="shared" si="4"/>
        <v>1862.7059999999999</v>
      </c>
      <c r="AF37" s="137">
        <f t="shared" si="5"/>
        <v>862.70600000000002</v>
      </c>
      <c r="AG37" s="137"/>
      <c r="AH37" s="137">
        <f t="shared" si="6"/>
        <v>862.70600000000002</v>
      </c>
      <c r="AI37" s="137">
        <f t="shared" si="9"/>
        <v>862.70600000000002</v>
      </c>
      <c r="AJ37" s="137">
        <v>0</v>
      </c>
      <c r="AK37" s="137">
        <v>862.70600000000002</v>
      </c>
      <c r="AL37" s="137">
        <f t="shared" si="7"/>
        <v>0</v>
      </c>
      <c r="AM37" s="137">
        <v>0</v>
      </c>
      <c r="AN37" s="137">
        <v>0</v>
      </c>
      <c r="AO37" s="226" t="s">
        <v>374</v>
      </c>
      <c r="AP37" s="253"/>
      <c r="AQ37" s="254"/>
      <c r="AR37" s="305"/>
      <c r="AS37" s="251"/>
    </row>
    <row r="38" spans="1:45" ht="87.75" customHeight="1">
      <c r="A38" s="346" t="s">
        <v>373</v>
      </c>
      <c r="B38" s="148" t="s">
        <v>493</v>
      </c>
      <c r="C38" s="149" t="s">
        <v>529</v>
      </c>
      <c r="D38" s="227"/>
      <c r="E38" s="413" t="s">
        <v>371</v>
      </c>
      <c r="F38" s="137">
        <v>2800</v>
      </c>
      <c r="G38" s="347">
        <v>7862832</v>
      </c>
      <c r="H38" s="413" t="s">
        <v>472</v>
      </c>
      <c r="I38" s="214">
        <f t="shared" si="8"/>
        <v>2000</v>
      </c>
      <c r="J38" s="214">
        <v>2000</v>
      </c>
      <c r="K38" s="214"/>
      <c r="L38" s="214">
        <v>379.46011099999998</v>
      </c>
      <c r="M38" s="214">
        <v>379.46011099999998</v>
      </c>
      <c r="N38" s="214">
        <v>0</v>
      </c>
      <c r="O38" s="214">
        <v>379.46011099999998</v>
      </c>
      <c r="P38" s="214">
        <v>0</v>
      </c>
      <c r="Q38" s="214">
        <v>0</v>
      </c>
      <c r="R38" s="214"/>
      <c r="S38" s="214"/>
      <c r="T38" s="214"/>
      <c r="U38" s="214"/>
      <c r="V38" s="137">
        <v>379.46011099999998</v>
      </c>
      <c r="W38" s="137">
        <v>379.46011099999998</v>
      </c>
      <c r="X38" s="137"/>
      <c r="Y38" s="137">
        <v>379.46011099999998</v>
      </c>
      <c r="Z38" s="137"/>
      <c r="AA38" s="137"/>
      <c r="AB38" s="137"/>
      <c r="AC38" s="137"/>
      <c r="AD38" s="137"/>
      <c r="AE38" s="137">
        <f t="shared" si="4"/>
        <v>379.46011099999998</v>
      </c>
      <c r="AF38" s="137">
        <f t="shared" si="5"/>
        <v>379.46011099999998</v>
      </c>
      <c r="AG38" s="137"/>
      <c r="AH38" s="137">
        <f t="shared" si="6"/>
        <v>379.46011099999998</v>
      </c>
      <c r="AI38" s="137">
        <f t="shared" si="9"/>
        <v>379.46011099999998</v>
      </c>
      <c r="AJ38" s="137">
        <v>0</v>
      </c>
      <c r="AK38" s="137">
        <v>379.46011099999998</v>
      </c>
      <c r="AL38" s="137">
        <f t="shared" si="7"/>
        <v>0</v>
      </c>
      <c r="AM38" s="137">
        <v>0</v>
      </c>
      <c r="AN38" s="137">
        <v>0</v>
      </c>
      <c r="AO38" s="226"/>
      <c r="AP38" s="253"/>
      <c r="AQ38" s="254"/>
      <c r="AR38" s="305"/>
      <c r="AS38" s="251"/>
    </row>
    <row r="39" spans="1:45" ht="117">
      <c r="A39" s="346" t="s">
        <v>370</v>
      </c>
      <c r="B39" s="355" t="s">
        <v>519</v>
      </c>
      <c r="C39" s="349" t="s">
        <v>526</v>
      </c>
      <c r="D39" s="350"/>
      <c r="E39" s="413" t="s">
        <v>520</v>
      </c>
      <c r="F39" s="137">
        <v>9000</v>
      </c>
      <c r="G39" s="347">
        <v>7879186</v>
      </c>
      <c r="H39" s="413" t="s">
        <v>480</v>
      </c>
      <c r="I39" s="214">
        <f t="shared" si="8"/>
        <v>7916.2749999999996</v>
      </c>
      <c r="J39" s="214">
        <v>7916.2749999999996</v>
      </c>
      <c r="K39" s="214"/>
      <c r="L39" s="214">
        <v>483.57211700000005</v>
      </c>
      <c r="M39" s="214">
        <v>483.57211700000005</v>
      </c>
      <c r="N39" s="214">
        <v>0</v>
      </c>
      <c r="O39" s="214">
        <v>483.57211700000005</v>
      </c>
      <c r="P39" s="214">
        <v>0</v>
      </c>
      <c r="Q39" s="214">
        <v>0</v>
      </c>
      <c r="R39" s="214"/>
      <c r="S39" s="214"/>
      <c r="T39" s="214"/>
      <c r="U39" s="214"/>
      <c r="V39" s="137">
        <v>483.57211700000005</v>
      </c>
      <c r="W39" s="137">
        <v>483.57211700000005</v>
      </c>
      <c r="X39" s="137"/>
      <c r="Y39" s="137">
        <v>483.57211700000005</v>
      </c>
      <c r="Z39" s="137"/>
      <c r="AA39" s="137"/>
      <c r="AB39" s="137"/>
      <c r="AC39" s="137"/>
      <c r="AD39" s="137"/>
      <c r="AE39" s="137">
        <f t="shared" si="4"/>
        <v>483.57211700000005</v>
      </c>
      <c r="AF39" s="137">
        <f t="shared" si="5"/>
        <v>483.57211700000005</v>
      </c>
      <c r="AG39" s="137"/>
      <c r="AH39" s="137">
        <f t="shared" si="6"/>
        <v>483.57211700000005</v>
      </c>
      <c r="AI39" s="137">
        <f t="shared" si="9"/>
        <v>483.57211699999999</v>
      </c>
      <c r="AJ39" s="137">
        <v>0</v>
      </c>
      <c r="AK39" s="137">
        <v>483.57211699999999</v>
      </c>
      <c r="AL39" s="137">
        <f t="shared" si="7"/>
        <v>0</v>
      </c>
      <c r="AM39" s="137">
        <v>0</v>
      </c>
      <c r="AN39" s="137">
        <v>0</v>
      </c>
      <c r="AO39" s="226"/>
      <c r="AP39" s="253"/>
      <c r="AQ39" s="254"/>
      <c r="AR39" s="305"/>
      <c r="AS39" s="251"/>
    </row>
    <row r="40" spans="1:45" ht="117">
      <c r="A40" s="346" t="s">
        <v>367</v>
      </c>
      <c r="B40" s="148" t="s">
        <v>366</v>
      </c>
      <c r="C40" s="149" t="s">
        <v>530</v>
      </c>
      <c r="D40" s="227"/>
      <c r="E40" s="413" t="s">
        <v>521</v>
      </c>
      <c r="F40" s="137">
        <v>2000</v>
      </c>
      <c r="G40" s="347">
        <v>7885482</v>
      </c>
      <c r="H40" s="413" t="s">
        <v>469</v>
      </c>
      <c r="I40" s="214">
        <f t="shared" si="8"/>
        <v>630</v>
      </c>
      <c r="J40" s="214">
        <v>630</v>
      </c>
      <c r="K40" s="214"/>
      <c r="L40" s="214">
        <v>1170</v>
      </c>
      <c r="M40" s="214">
        <v>1170</v>
      </c>
      <c r="N40" s="214">
        <v>0</v>
      </c>
      <c r="O40" s="214">
        <v>1170</v>
      </c>
      <c r="P40" s="214">
        <v>0</v>
      </c>
      <c r="Q40" s="214">
        <v>0</v>
      </c>
      <c r="R40" s="214"/>
      <c r="S40" s="214"/>
      <c r="T40" s="214"/>
      <c r="U40" s="214"/>
      <c r="V40" s="137">
        <v>1170</v>
      </c>
      <c r="W40" s="137">
        <v>1170</v>
      </c>
      <c r="X40" s="137"/>
      <c r="Y40" s="137">
        <v>1170</v>
      </c>
      <c r="Z40" s="137"/>
      <c r="AA40" s="137"/>
      <c r="AB40" s="137"/>
      <c r="AC40" s="137"/>
      <c r="AD40" s="137"/>
      <c r="AE40" s="137">
        <f t="shared" si="4"/>
        <v>1170</v>
      </c>
      <c r="AF40" s="137">
        <f t="shared" si="5"/>
        <v>1170</v>
      </c>
      <c r="AG40" s="137"/>
      <c r="AH40" s="137">
        <f t="shared" si="6"/>
        <v>1170</v>
      </c>
      <c r="AI40" s="137">
        <f t="shared" si="9"/>
        <v>1170</v>
      </c>
      <c r="AJ40" s="137">
        <v>0</v>
      </c>
      <c r="AK40" s="137">
        <v>1170</v>
      </c>
      <c r="AL40" s="137">
        <f t="shared" si="7"/>
        <v>0</v>
      </c>
      <c r="AM40" s="137">
        <v>0</v>
      </c>
      <c r="AN40" s="137">
        <v>0</v>
      </c>
      <c r="AO40" s="226"/>
      <c r="AP40" s="253"/>
      <c r="AQ40" s="254"/>
      <c r="AR40" s="305"/>
      <c r="AS40" s="251"/>
    </row>
    <row r="41" spans="1:45" ht="58.5">
      <c r="A41" s="346" t="s">
        <v>364</v>
      </c>
      <c r="B41" s="142" t="s">
        <v>363</v>
      </c>
      <c r="C41" s="143" t="s">
        <v>526</v>
      </c>
      <c r="D41" s="306"/>
      <c r="E41" s="413" t="s">
        <v>362</v>
      </c>
      <c r="F41" s="137">
        <v>2200</v>
      </c>
      <c r="G41" s="347">
        <v>7809487</v>
      </c>
      <c r="H41" s="413" t="s">
        <v>480</v>
      </c>
      <c r="I41" s="214">
        <f t="shared" si="8"/>
        <v>2000</v>
      </c>
      <c r="J41" s="214">
        <v>2000</v>
      </c>
      <c r="K41" s="214"/>
      <c r="L41" s="214">
        <v>97.033000000000001</v>
      </c>
      <c r="M41" s="214">
        <v>97.033000000000001</v>
      </c>
      <c r="N41" s="214">
        <v>0</v>
      </c>
      <c r="O41" s="214">
        <v>97.033000000000001</v>
      </c>
      <c r="P41" s="214">
        <v>0</v>
      </c>
      <c r="Q41" s="214">
        <v>0</v>
      </c>
      <c r="R41" s="214"/>
      <c r="S41" s="214"/>
      <c r="T41" s="214"/>
      <c r="U41" s="214"/>
      <c r="V41" s="137">
        <v>97.033000000000001</v>
      </c>
      <c r="W41" s="137">
        <v>97.033000000000001</v>
      </c>
      <c r="X41" s="137"/>
      <c r="Y41" s="137">
        <v>97.033000000000001</v>
      </c>
      <c r="Z41" s="137"/>
      <c r="AA41" s="137"/>
      <c r="AB41" s="137"/>
      <c r="AC41" s="137"/>
      <c r="AD41" s="137"/>
      <c r="AE41" s="137">
        <f t="shared" si="4"/>
        <v>97.033000000000001</v>
      </c>
      <c r="AF41" s="137">
        <f t="shared" si="5"/>
        <v>97.033000000000001</v>
      </c>
      <c r="AG41" s="137"/>
      <c r="AH41" s="137">
        <f t="shared" si="6"/>
        <v>97.033000000000001</v>
      </c>
      <c r="AI41" s="137">
        <f t="shared" si="9"/>
        <v>97.033000000000001</v>
      </c>
      <c r="AJ41" s="137">
        <v>0</v>
      </c>
      <c r="AK41" s="137">
        <v>97.033000000000001</v>
      </c>
      <c r="AL41" s="137">
        <f t="shared" si="7"/>
        <v>0</v>
      </c>
      <c r="AM41" s="137">
        <v>0</v>
      </c>
      <c r="AN41" s="137">
        <v>0</v>
      </c>
      <c r="AO41" s="226"/>
      <c r="AP41" s="253"/>
      <c r="AQ41" s="254"/>
      <c r="AR41" s="305"/>
      <c r="AS41" s="251"/>
    </row>
    <row r="42" spans="1:45" ht="117">
      <c r="A42" s="346" t="s">
        <v>361</v>
      </c>
      <c r="B42" s="148" t="s">
        <v>360</v>
      </c>
      <c r="C42" s="149" t="s">
        <v>531</v>
      </c>
      <c r="D42" s="227"/>
      <c r="E42" s="413" t="s">
        <v>359</v>
      </c>
      <c r="F42" s="137">
        <v>2800</v>
      </c>
      <c r="G42" s="347">
        <v>7862471</v>
      </c>
      <c r="H42" s="413" t="s">
        <v>462</v>
      </c>
      <c r="I42" s="214">
        <f t="shared" si="8"/>
        <v>800</v>
      </c>
      <c r="J42" s="214">
        <v>800</v>
      </c>
      <c r="K42" s="214"/>
      <c r="L42" s="214">
        <v>1800</v>
      </c>
      <c r="M42" s="214">
        <v>1800</v>
      </c>
      <c r="N42" s="214">
        <v>0</v>
      </c>
      <c r="O42" s="214">
        <v>1800</v>
      </c>
      <c r="P42" s="214">
        <v>0</v>
      </c>
      <c r="Q42" s="214">
        <v>0</v>
      </c>
      <c r="R42" s="214"/>
      <c r="S42" s="214"/>
      <c r="T42" s="214"/>
      <c r="U42" s="214"/>
      <c r="V42" s="137">
        <v>1800</v>
      </c>
      <c r="W42" s="137">
        <v>1800</v>
      </c>
      <c r="X42" s="137"/>
      <c r="Y42" s="137">
        <v>1800</v>
      </c>
      <c r="Z42" s="137"/>
      <c r="AA42" s="137"/>
      <c r="AB42" s="137"/>
      <c r="AC42" s="137"/>
      <c r="AD42" s="137"/>
      <c r="AE42" s="137">
        <f t="shared" si="4"/>
        <v>1800</v>
      </c>
      <c r="AF42" s="137">
        <f t="shared" si="5"/>
        <v>1800</v>
      </c>
      <c r="AG42" s="137"/>
      <c r="AH42" s="137">
        <f t="shared" si="6"/>
        <v>1800</v>
      </c>
      <c r="AI42" s="137">
        <f t="shared" si="9"/>
        <v>1800</v>
      </c>
      <c r="AJ42" s="137">
        <v>0</v>
      </c>
      <c r="AK42" s="137">
        <v>1800</v>
      </c>
      <c r="AL42" s="137">
        <f t="shared" si="7"/>
        <v>0</v>
      </c>
      <c r="AM42" s="137">
        <v>0</v>
      </c>
      <c r="AN42" s="137">
        <v>0</v>
      </c>
      <c r="AO42" s="226"/>
      <c r="AP42" s="253"/>
      <c r="AQ42" s="254"/>
      <c r="AR42" s="305"/>
      <c r="AS42" s="251"/>
    </row>
    <row r="43" spans="1:45" ht="58.5">
      <c r="A43" s="346" t="s">
        <v>358</v>
      </c>
      <c r="B43" s="351" t="s">
        <v>357</v>
      </c>
      <c r="C43" s="353" t="s">
        <v>527</v>
      </c>
      <c r="D43" s="354"/>
      <c r="E43" s="413" t="s">
        <v>356</v>
      </c>
      <c r="F43" s="137">
        <v>3000</v>
      </c>
      <c r="G43" s="347">
        <v>7895843</v>
      </c>
      <c r="H43" s="413" t="s">
        <v>461</v>
      </c>
      <c r="I43" s="214">
        <f t="shared" si="8"/>
        <v>990</v>
      </c>
      <c r="J43" s="214">
        <v>990</v>
      </c>
      <c r="K43" s="214"/>
      <c r="L43" s="214">
        <v>1965.2378530000001</v>
      </c>
      <c r="M43" s="214">
        <v>1965.2378530000001</v>
      </c>
      <c r="N43" s="214">
        <v>0</v>
      </c>
      <c r="O43" s="214">
        <v>1965.2378530000001</v>
      </c>
      <c r="P43" s="214">
        <v>0</v>
      </c>
      <c r="Q43" s="214">
        <v>0</v>
      </c>
      <c r="R43" s="214"/>
      <c r="S43" s="214"/>
      <c r="T43" s="214"/>
      <c r="U43" s="214"/>
      <c r="V43" s="137">
        <v>1965.2378530000001</v>
      </c>
      <c r="W43" s="137">
        <v>1965.2378530000001</v>
      </c>
      <c r="X43" s="137"/>
      <c r="Y43" s="137">
        <v>1965.2378530000001</v>
      </c>
      <c r="Z43" s="137"/>
      <c r="AA43" s="137"/>
      <c r="AB43" s="137"/>
      <c r="AC43" s="137"/>
      <c r="AD43" s="137"/>
      <c r="AE43" s="137">
        <f t="shared" si="4"/>
        <v>1965.2378530000001</v>
      </c>
      <c r="AF43" s="137">
        <f t="shared" si="5"/>
        <v>1965.2378530000001</v>
      </c>
      <c r="AG43" s="137"/>
      <c r="AH43" s="137">
        <f t="shared" si="6"/>
        <v>1965.2378530000001</v>
      </c>
      <c r="AI43" s="137">
        <f t="shared" si="9"/>
        <v>1965.2378530000001</v>
      </c>
      <c r="AJ43" s="137">
        <v>0</v>
      </c>
      <c r="AK43" s="137">
        <v>1965.2378530000001</v>
      </c>
      <c r="AL43" s="137">
        <f t="shared" si="7"/>
        <v>0</v>
      </c>
      <c r="AM43" s="137">
        <v>0</v>
      </c>
      <c r="AN43" s="137">
        <v>0</v>
      </c>
      <c r="AO43" s="226"/>
      <c r="AP43" s="253"/>
      <c r="AQ43" s="254"/>
      <c r="AR43" s="305"/>
      <c r="AS43" s="251"/>
    </row>
    <row r="44" spans="1:45" ht="58.5">
      <c r="A44" s="346" t="s">
        <v>355</v>
      </c>
      <c r="B44" s="355" t="s">
        <v>354</v>
      </c>
      <c r="C44" s="349" t="s">
        <v>524</v>
      </c>
      <c r="D44" s="350"/>
      <c r="E44" s="413" t="s">
        <v>353</v>
      </c>
      <c r="F44" s="137">
        <v>3000</v>
      </c>
      <c r="G44" s="347">
        <v>7869117</v>
      </c>
      <c r="H44" s="413" t="s">
        <v>472</v>
      </c>
      <c r="I44" s="214">
        <f t="shared" si="8"/>
        <v>2550</v>
      </c>
      <c r="J44" s="214">
        <f>900+1650</f>
        <v>2550</v>
      </c>
      <c r="K44" s="214"/>
      <c r="L44" s="214">
        <v>347.48756400000002</v>
      </c>
      <c r="M44" s="214">
        <v>347.48756400000002</v>
      </c>
      <c r="N44" s="214">
        <v>0</v>
      </c>
      <c r="O44" s="214">
        <v>347.48756400000002</v>
      </c>
      <c r="P44" s="214">
        <v>0</v>
      </c>
      <c r="Q44" s="214">
        <v>0</v>
      </c>
      <c r="R44" s="214"/>
      <c r="S44" s="214"/>
      <c r="T44" s="214"/>
      <c r="U44" s="214"/>
      <c r="V44" s="137">
        <v>347.48756400000002</v>
      </c>
      <c r="W44" s="137">
        <v>347.48756400000002</v>
      </c>
      <c r="X44" s="137"/>
      <c r="Y44" s="137">
        <v>347.48756400000002</v>
      </c>
      <c r="Z44" s="137"/>
      <c r="AA44" s="137"/>
      <c r="AB44" s="137"/>
      <c r="AC44" s="137"/>
      <c r="AD44" s="137"/>
      <c r="AE44" s="137">
        <f t="shared" si="4"/>
        <v>347.48756400000002</v>
      </c>
      <c r="AF44" s="137">
        <f t="shared" si="5"/>
        <v>347.48756400000002</v>
      </c>
      <c r="AG44" s="137"/>
      <c r="AH44" s="137">
        <f t="shared" si="6"/>
        <v>347.48756400000002</v>
      </c>
      <c r="AI44" s="137">
        <f t="shared" si="9"/>
        <v>347.48756400000002</v>
      </c>
      <c r="AJ44" s="137">
        <v>0</v>
      </c>
      <c r="AK44" s="137">
        <v>347.48756400000002</v>
      </c>
      <c r="AL44" s="137">
        <f t="shared" si="7"/>
        <v>0</v>
      </c>
      <c r="AM44" s="137">
        <v>0</v>
      </c>
      <c r="AN44" s="137">
        <v>0</v>
      </c>
      <c r="AO44" s="226"/>
      <c r="AP44" s="253"/>
      <c r="AQ44" s="254"/>
      <c r="AR44" s="305"/>
      <c r="AS44" s="251"/>
    </row>
    <row r="45" spans="1:45" ht="58.5">
      <c r="A45" s="346" t="s">
        <v>352</v>
      </c>
      <c r="B45" s="351" t="s">
        <v>351</v>
      </c>
      <c r="C45" s="353" t="s">
        <v>523</v>
      </c>
      <c r="D45" s="354"/>
      <c r="E45" s="413" t="s">
        <v>350</v>
      </c>
      <c r="F45" s="137">
        <v>3000</v>
      </c>
      <c r="G45" s="347">
        <v>7881765</v>
      </c>
      <c r="H45" s="413" t="s">
        <v>465</v>
      </c>
      <c r="I45" s="214">
        <f t="shared" si="8"/>
        <v>990</v>
      </c>
      <c r="J45" s="214">
        <v>990</v>
      </c>
      <c r="K45" s="214"/>
      <c r="L45" s="214">
        <v>1986</v>
      </c>
      <c r="M45" s="214">
        <v>1986</v>
      </c>
      <c r="N45" s="214">
        <v>0</v>
      </c>
      <c r="O45" s="214">
        <v>1986</v>
      </c>
      <c r="P45" s="214">
        <v>0</v>
      </c>
      <c r="Q45" s="214">
        <v>0</v>
      </c>
      <c r="R45" s="214"/>
      <c r="S45" s="214"/>
      <c r="T45" s="214"/>
      <c r="U45" s="214"/>
      <c r="V45" s="137">
        <v>1986</v>
      </c>
      <c r="W45" s="137">
        <v>1986</v>
      </c>
      <c r="X45" s="137"/>
      <c r="Y45" s="137">
        <v>1986</v>
      </c>
      <c r="Z45" s="137"/>
      <c r="AA45" s="137"/>
      <c r="AB45" s="137"/>
      <c r="AC45" s="137"/>
      <c r="AD45" s="137"/>
      <c r="AE45" s="137">
        <f t="shared" si="4"/>
        <v>1986</v>
      </c>
      <c r="AF45" s="137">
        <f t="shared" si="5"/>
        <v>1986</v>
      </c>
      <c r="AG45" s="137"/>
      <c r="AH45" s="137">
        <f t="shared" si="6"/>
        <v>1986</v>
      </c>
      <c r="AI45" s="137">
        <f t="shared" si="9"/>
        <v>1986</v>
      </c>
      <c r="AJ45" s="137">
        <v>0</v>
      </c>
      <c r="AK45" s="137">
        <v>1986</v>
      </c>
      <c r="AL45" s="137">
        <f t="shared" si="7"/>
        <v>0</v>
      </c>
      <c r="AM45" s="137">
        <v>0</v>
      </c>
      <c r="AN45" s="137">
        <v>0</v>
      </c>
      <c r="AO45" s="226"/>
      <c r="AP45" s="253"/>
      <c r="AQ45" s="254"/>
      <c r="AR45" s="305"/>
      <c r="AS45" s="251"/>
    </row>
    <row r="46" spans="1:45" ht="87.75">
      <c r="A46" s="346" t="s">
        <v>349</v>
      </c>
      <c r="B46" s="359" t="s">
        <v>348</v>
      </c>
      <c r="C46" s="360" t="s">
        <v>522</v>
      </c>
      <c r="D46" s="361"/>
      <c r="E46" s="415" t="s">
        <v>494</v>
      </c>
      <c r="F46" s="137">
        <v>14900</v>
      </c>
      <c r="G46" s="347">
        <v>7814614</v>
      </c>
      <c r="H46" s="415" t="s">
        <v>473</v>
      </c>
      <c r="I46" s="214">
        <f t="shared" si="8"/>
        <v>6888</v>
      </c>
      <c r="J46" s="214"/>
      <c r="K46" s="214">
        <v>6888</v>
      </c>
      <c r="L46" s="214">
        <v>7874.0780850000001</v>
      </c>
      <c r="M46" s="214">
        <v>7874.0780850000001</v>
      </c>
      <c r="N46" s="214">
        <v>7874.0780850000001</v>
      </c>
      <c r="O46" s="214">
        <v>0</v>
      </c>
      <c r="P46" s="214">
        <v>0</v>
      </c>
      <c r="Q46" s="214">
        <v>0</v>
      </c>
      <c r="R46" s="214"/>
      <c r="S46" s="214"/>
      <c r="T46" s="214"/>
      <c r="U46" s="214"/>
      <c r="V46" s="137">
        <v>7874.0780850000001</v>
      </c>
      <c r="W46" s="137">
        <v>7874.0780850000001</v>
      </c>
      <c r="X46" s="137">
        <v>7874.0780850000001</v>
      </c>
      <c r="Y46" s="137"/>
      <c r="Z46" s="137"/>
      <c r="AA46" s="137"/>
      <c r="AB46" s="137"/>
      <c r="AC46" s="137"/>
      <c r="AD46" s="137"/>
      <c r="AE46" s="137">
        <f t="shared" si="4"/>
        <v>7874.0780850000001</v>
      </c>
      <c r="AF46" s="137">
        <f t="shared" si="5"/>
        <v>7874.0780850000001</v>
      </c>
      <c r="AG46" s="137">
        <f t="shared" ref="AG46:AG47" si="10">+X46+AA46+AB46</f>
        <v>7874.0780850000001</v>
      </c>
      <c r="AH46" s="137"/>
      <c r="AI46" s="137">
        <f t="shared" si="9"/>
        <v>7874.0780850000001</v>
      </c>
      <c r="AJ46" s="137">
        <v>7874.0780850000001</v>
      </c>
      <c r="AK46" s="137">
        <v>0</v>
      </c>
      <c r="AL46" s="137">
        <f t="shared" si="7"/>
        <v>0</v>
      </c>
      <c r="AM46" s="137">
        <v>0</v>
      </c>
      <c r="AN46" s="137">
        <v>0</v>
      </c>
      <c r="AO46" s="226"/>
      <c r="AP46" s="253"/>
      <c r="AQ46" s="254"/>
      <c r="AR46" s="305"/>
      <c r="AS46" s="246"/>
    </row>
    <row r="47" spans="1:45" ht="58.5">
      <c r="A47" s="346" t="s">
        <v>346</v>
      </c>
      <c r="B47" s="359" t="s">
        <v>345</v>
      </c>
      <c r="C47" s="360" t="s">
        <v>522</v>
      </c>
      <c r="D47" s="361"/>
      <c r="E47" s="415" t="s">
        <v>495</v>
      </c>
      <c r="F47" s="137">
        <v>18000</v>
      </c>
      <c r="G47" s="347">
        <v>7726559</v>
      </c>
      <c r="H47" s="415" t="s">
        <v>474</v>
      </c>
      <c r="I47" s="214">
        <f t="shared" si="8"/>
        <v>15000</v>
      </c>
      <c r="J47" s="214"/>
      <c r="K47" s="214">
        <v>15000</v>
      </c>
      <c r="L47" s="214">
        <v>3680</v>
      </c>
      <c r="M47" s="214">
        <v>3680</v>
      </c>
      <c r="N47" s="214">
        <v>3680</v>
      </c>
      <c r="O47" s="214">
        <v>0</v>
      </c>
      <c r="P47" s="214">
        <v>0</v>
      </c>
      <c r="Q47" s="214">
        <v>0</v>
      </c>
      <c r="R47" s="214"/>
      <c r="S47" s="214"/>
      <c r="T47" s="214"/>
      <c r="U47" s="214"/>
      <c r="V47" s="137">
        <v>3680</v>
      </c>
      <c r="W47" s="137">
        <v>3680</v>
      </c>
      <c r="X47" s="137">
        <v>3680</v>
      </c>
      <c r="Y47" s="137"/>
      <c r="Z47" s="137"/>
      <c r="AA47" s="137"/>
      <c r="AB47" s="137"/>
      <c r="AC47" s="137"/>
      <c r="AD47" s="137"/>
      <c r="AE47" s="137">
        <f t="shared" si="4"/>
        <v>3680</v>
      </c>
      <c r="AF47" s="137">
        <f t="shared" si="5"/>
        <v>3680</v>
      </c>
      <c r="AG47" s="137">
        <f t="shared" si="10"/>
        <v>3680</v>
      </c>
      <c r="AH47" s="137"/>
      <c r="AI47" s="137">
        <f t="shared" si="9"/>
        <v>3680</v>
      </c>
      <c r="AJ47" s="137">
        <v>3680</v>
      </c>
      <c r="AK47" s="137">
        <v>0</v>
      </c>
      <c r="AL47" s="137">
        <f t="shared" si="7"/>
        <v>0</v>
      </c>
      <c r="AM47" s="137">
        <v>0</v>
      </c>
      <c r="AN47" s="137">
        <v>0</v>
      </c>
      <c r="AO47" s="226"/>
      <c r="AP47" s="253"/>
      <c r="AQ47" s="254"/>
      <c r="AR47" s="305"/>
      <c r="AS47" s="246"/>
    </row>
    <row r="48" spans="1:45" ht="58.5" customHeight="1">
      <c r="A48" s="346" t="s">
        <v>343</v>
      </c>
      <c r="B48" s="148" t="s">
        <v>342</v>
      </c>
      <c r="C48" s="149" t="s">
        <v>530</v>
      </c>
      <c r="D48" s="227"/>
      <c r="E48" s="413" t="s">
        <v>341</v>
      </c>
      <c r="F48" s="137">
        <v>1600</v>
      </c>
      <c r="G48" s="347">
        <v>7951947</v>
      </c>
      <c r="H48" s="413" t="s">
        <v>469</v>
      </c>
      <c r="I48" s="214">
        <f t="shared" si="8"/>
        <v>650</v>
      </c>
      <c r="J48" s="214">
        <v>650</v>
      </c>
      <c r="K48" s="214"/>
      <c r="L48" s="214">
        <v>938.77700000000004</v>
      </c>
      <c r="M48" s="214">
        <v>938.77700000000004</v>
      </c>
      <c r="N48" s="214">
        <v>0</v>
      </c>
      <c r="O48" s="214">
        <v>938.77700000000004</v>
      </c>
      <c r="P48" s="214">
        <v>0</v>
      </c>
      <c r="Q48" s="214">
        <v>0</v>
      </c>
      <c r="R48" s="214"/>
      <c r="S48" s="214"/>
      <c r="T48" s="214"/>
      <c r="U48" s="214"/>
      <c r="V48" s="137">
        <v>938.77700000000004</v>
      </c>
      <c r="W48" s="137">
        <v>938.77700000000004</v>
      </c>
      <c r="X48" s="137"/>
      <c r="Y48" s="137">
        <v>938.77700000000004</v>
      </c>
      <c r="Z48" s="137"/>
      <c r="AA48" s="137"/>
      <c r="AB48" s="137"/>
      <c r="AC48" s="137"/>
      <c r="AD48" s="137"/>
      <c r="AE48" s="137">
        <f t="shared" si="4"/>
        <v>938.77700000000004</v>
      </c>
      <c r="AF48" s="137">
        <f t="shared" si="5"/>
        <v>938.77700000000004</v>
      </c>
      <c r="AG48" s="137"/>
      <c r="AH48" s="137">
        <f t="shared" si="6"/>
        <v>938.77700000000004</v>
      </c>
      <c r="AI48" s="137">
        <f t="shared" si="9"/>
        <v>938.77700000000004</v>
      </c>
      <c r="AJ48" s="137">
        <v>0</v>
      </c>
      <c r="AK48" s="137">
        <v>938.77700000000004</v>
      </c>
      <c r="AL48" s="137">
        <f t="shared" si="7"/>
        <v>0</v>
      </c>
      <c r="AM48" s="137">
        <v>0</v>
      </c>
      <c r="AN48" s="137">
        <v>0</v>
      </c>
      <c r="AO48" s="226"/>
      <c r="AP48" s="253"/>
      <c r="AQ48" s="254"/>
      <c r="AR48" s="305"/>
      <c r="AS48" s="251"/>
    </row>
    <row r="49" spans="1:45" ht="58.5" customHeight="1">
      <c r="A49" s="346" t="s">
        <v>340</v>
      </c>
      <c r="B49" s="356" t="s">
        <v>339</v>
      </c>
      <c r="C49" s="357" t="s">
        <v>530</v>
      </c>
      <c r="D49" s="358"/>
      <c r="E49" s="413" t="s">
        <v>338</v>
      </c>
      <c r="F49" s="137">
        <v>1500</v>
      </c>
      <c r="G49" s="347">
        <v>7862831</v>
      </c>
      <c r="H49" s="413" t="s">
        <v>469</v>
      </c>
      <c r="I49" s="214">
        <f t="shared" si="8"/>
        <v>0</v>
      </c>
      <c r="J49" s="214">
        <v>0</v>
      </c>
      <c r="K49" s="214"/>
      <c r="L49" s="214">
        <v>1500</v>
      </c>
      <c r="M49" s="214">
        <v>500</v>
      </c>
      <c r="N49" s="214">
        <v>0</v>
      </c>
      <c r="O49" s="214">
        <v>500</v>
      </c>
      <c r="P49" s="214">
        <v>0</v>
      </c>
      <c r="Q49" s="214">
        <v>0</v>
      </c>
      <c r="R49" s="214"/>
      <c r="S49" s="214"/>
      <c r="T49" s="214"/>
      <c r="U49" s="214"/>
      <c r="V49" s="137">
        <v>1500</v>
      </c>
      <c r="W49" s="137">
        <v>500</v>
      </c>
      <c r="X49" s="137"/>
      <c r="Y49" s="137">
        <v>500</v>
      </c>
      <c r="Z49" s="137"/>
      <c r="AA49" s="137"/>
      <c r="AB49" s="137"/>
      <c r="AC49" s="137"/>
      <c r="AD49" s="137"/>
      <c r="AE49" s="137">
        <f t="shared" si="4"/>
        <v>1500</v>
      </c>
      <c r="AF49" s="137">
        <f t="shared" si="5"/>
        <v>500</v>
      </c>
      <c r="AG49" s="137"/>
      <c r="AH49" s="137">
        <f t="shared" si="6"/>
        <v>500</v>
      </c>
      <c r="AI49" s="137">
        <f t="shared" si="9"/>
        <v>500</v>
      </c>
      <c r="AJ49" s="137">
        <v>0</v>
      </c>
      <c r="AK49" s="137">
        <v>500</v>
      </c>
      <c r="AL49" s="137">
        <f t="shared" si="7"/>
        <v>0</v>
      </c>
      <c r="AM49" s="137">
        <v>0</v>
      </c>
      <c r="AN49" s="137">
        <v>0</v>
      </c>
      <c r="AO49" s="226" t="s">
        <v>326</v>
      </c>
      <c r="AP49" s="253"/>
      <c r="AQ49" s="254"/>
      <c r="AR49" s="305"/>
      <c r="AS49" s="251"/>
    </row>
    <row r="50" spans="1:45" ht="58.5">
      <c r="A50" s="346" t="s">
        <v>337</v>
      </c>
      <c r="B50" s="356" t="s">
        <v>336</v>
      </c>
      <c r="C50" s="357" t="s">
        <v>532</v>
      </c>
      <c r="D50" s="358"/>
      <c r="E50" s="413" t="s">
        <v>335</v>
      </c>
      <c r="F50" s="137">
        <v>1500</v>
      </c>
      <c r="G50" s="347">
        <v>7862828</v>
      </c>
      <c r="H50" s="413" t="s">
        <v>476</v>
      </c>
      <c r="I50" s="214">
        <f t="shared" si="8"/>
        <v>0</v>
      </c>
      <c r="J50" s="214">
        <v>0</v>
      </c>
      <c r="K50" s="214"/>
      <c r="L50" s="214">
        <v>1460.6591570000001</v>
      </c>
      <c r="M50" s="214">
        <v>1460.6591570000001</v>
      </c>
      <c r="N50" s="214">
        <v>0</v>
      </c>
      <c r="O50" s="214">
        <v>1460.6591570000001</v>
      </c>
      <c r="P50" s="214">
        <v>0</v>
      </c>
      <c r="Q50" s="214">
        <v>0</v>
      </c>
      <c r="R50" s="214"/>
      <c r="S50" s="214"/>
      <c r="T50" s="214"/>
      <c r="U50" s="214"/>
      <c r="V50" s="137">
        <v>1460.6591570000001</v>
      </c>
      <c r="W50" s="137">
        <v>1460.6591570000001</v>
      </c>
      <c r="X50" s="137"/>
      <c r="Y50" s="137">
        <v>1460.6591570000001</v>
      </c>
      <c r="Z50" s="137"/>
      <c r="AA50" s="137"/>
      <c r="AB50" s="137"/>
      <c r="AC50" s="137"/>
      <c r="AD50" s="137"/>
      <c r="AE50" s="137">
        <f t="shared" si="4"/>
        <v>1460.6591570000001</v>
      </c>
      <c r="AF50" s="137">
        <f t="shared" si="5"/>
        <v>1460.6591570000001</v>
      </c>
      <c r="AG50" s="137"/>
      <c r="AH50" s="137">
        <f t="shared" si="6"/>
        <v>1460.6591570000001</v>
      </c>
      <c r="AI50" s="137">
        <f t="shared" si="9"/>
        <v>1460.6591569999998</v>
      </c>
      <c r="AJ50" s="137">
        <v>0</v>
      </c>
      <c r="AK50" s="137">
        <v>1460.6591569999998</v>
      </c>
      <c r="AL50" s="137">
        <f t="shared" si="7"/>
        <v>0</v>
      </c>
      <c r="AM50" s="137">
        <v>0</v>
      </c>
      <c r="AN50" s="137">
        <v>0</v>
      </c>
      <c r="AO50" s="226"/>
      <c r="AP50" s="253"/>
      <c r="AQ50" s="254"/>
      <c r="AR50" s="305"/>
      <c r="AS50" s="251"/>
    </row>
    <row r="51" spans="1:45" ht="117">
      <c r="A51" s="346" t="s">
        <v>334</v>
      </c>
      <c r="B51" s="356" t="s">
        <v>98</v>
      </c>
      <c r="C51" s="357" t="s">
        <v>533</v>
      </c>
      <c r="D51" s="358"/>
      <c r="E51" s="413" t="s">
        <v>496</v>
      </c>
      <c r="F51" s="137">
        <v>2250</v>
      </c>
      <c r="G51" s="347">
        <v>7862829</v>
      </c>
      <c r="H51" s="413" t="s">
        <v>477</v>
      </c>
      <c r="I51" s="214">
        <f t="shared" si="8"/>
        <v>0</v>
      </c>
      <c r="J51" s="214">
        <v>0</v>
      </c>
      <c r="K51" s="214"/>
      <c r="L51" s="214">
        <v>2177.6518190000002</v>
      </c>
      <c r="M51" s="214">
        <v>2177.6518190000002</v>
      </c>
      <c r="N51" s="214">
        <v>0</v>
      </c>
      <c r="O51" s="214">
        <v>2177.6518190000002</v>
      </c>
      <c r="P51" s="214">
        <v>0</v>
      </c>
      <c r="Q51" s="214">
        <v>0</v>
      </c>
      <c r="R51" s="214"/>
      <c r="S51" s="214"/>
      <c r="T51" s="214"/>
      <c r="U51" s="214"/>
      <c r="V51" s="137">
        <v>2177.6518190000002</v>
      </c>
      <c r="W51" s="137">
        <v>2177.6518190000002</v>
      </c>
      <c r="X51" s="137"/>
      <c r="Y51" s="137">
        <v>2177.6518190000002</v>
      </c>
      <c r="Z51" s="137"/>
      <c r="AA51" s="137"/>
      <c r="AB51" s="137"/>
      <c r="AC51" s="137"/>
      <c r="AD51" s="137"/>
      <c r="AE51" s="137">
        <f t="shared" si="4"/>
        <v>2177.6518190000002</v>
      </c>
      <c r="AF51" s="137">
        <f t="shared" si="5"/>
        <v>2177.6518190000002</v>
      </c>
      <c r="AG51" s="137"/>
      <c r="AH51" s="137">
        <f t="shared" si="6"/>
        <v>2177.6518190000002</v>
      </c>
      <c r="AI51" s="137">
        <f t="shared" si="9"/>
        <v>2164.8268189999999</v>
      </c>
      <c r="AJ51" s="137">
        <v>0</v>
      </c>
      <c r="AK51" s="137">
        <v>2164.8268189999999</v>
      </c>
      <c r="AL51" s="137">
        <f t="shared" si="7"/>
        <v>0</v>
      </c>
      <c r="AM51" s="137">
        <v>0</v>
      </c>
      <c r="AN51" s="137">
        <v>0</v>
      </c>
      <c r="AO51" s="226"/>
      <c r="AP51" s="253"/>
      <c r="AQ51" s="254"/>
      <c r="AR51" s="305"/>
      <c r="AS51" s="251"/>
    </row>
    <row r="52" spans="1:45" ht="87.75">
      <c r="A52" s="346" t="s">
        <v>332</v>
      </c>
      <c r="B52" s="148" t="s">
        <v>331</v>
      </c>
      <c r="C52" s="149" t="s">
        <v>527</v>
      </c>
      <c r="D52" s="227"/>
      <c r="E52" s="413" t="s">
        <v>330</v>
      </c>
      <c r="F52" s="137">
        <v>3000</v>
      </c>
      <c r="G52" s="347">
        <v>7862405</v>
      </c>
      <c r="H52" s="413" t="s">
        <v>461</v>
      </c>
      <c r="I52" s="214">
        <f t="shared" si="8"/>
        <v>700</v>
      </c>
      <c r="J52" s="214">
        <v>700</v>
      </c>
      <c r="K52" s="214"/>
      <c r="L52" s="214">
        <v>1704.558297</v>
      </c>
      <c r="M52" s="214">
        <v>1704.558297</v>
      </c>
      <c r="N52" s="214">
        <v>0</v>
      </c>
      <c r="O52" s="214">
        <v>1704.558297</v>
      </c>
      <c r="P52" s="214">
        <v>0</v>
      </c>
      <c r="Q52" s="214">
        <v>0</v>
      </c>
      <c r="R52" s="214"/>
      <c r="S52" s="214"/>
      <c r="T52" s="214"/>
      <c r="U52" s="214"/>
      <c r="V52" s="137">
        <v>1704.558297</v>
      </c>
      <c r="W52" s="137">
        <v>1704.558297</v>
      </c>
      <c r="X52" s="137"/>
      <c r="Y52" s="137">
        <v>1704.558297</v>
      </c>
      <c r="Z52" s="137"/>
      <c r="AA52" s="137"/>
      <c r="AB52" s="137"/>
      <c r="AC52" s="137"/>
      <c r="AD52" s="137"/>
      <c r="AE52" s="137">
        <f t="shared" si="4"/>
        <v>1704.558297</v>
      </c>
      <c r="AF52" s="137">
        <f t="shared" si="5"/>
        <v>1704.558297</v>
      </c>
      <c r="AG52" s="137"/>
      <c r="AH52" s="137">
        <f t="shared" si="6"/>
        <v>1704.558297</v>
      </c>
      <c r="AI52" s="137">
        <f t="shared" si="9"/>
        <v>1705.0552969999999</v>
      </c>
      <c r="AJ52" s="137">
        <v>0</v>
      </c>
      <c r="AK52" s="137">
        <v>1705.0552969999999</v>
      </c>
      <c r="AL52" s="137">
        <f t="shared" si="7"/>
        <v>0</v>
      </c>
      <c r="AM52" s="137">
        <v>0</v>
      </c>
      <c r="AN52" s="137">
        <v>0</v>
      </c>
      <c r="AO52" s="226"/>
      <c r="AP52" s="253"/>
      <c r="AQ52" s="254"/>
      <c r="AR52" s="305"/>
      <c r="AS52" s="251"/>
    </row>
    <row r="53" spans="1:45" ht="58.5">
      <c r="A53" s="346" t="s">
        <v>329</v>
      </c>
      <c r="B53" s="150" t="s">
        <v>328</v>
      </c>
      <c r="C53" s="151" t="s">
        <v>523</v>
      </c>
      <c r="D53" s="307"/>
      <c r="E53" s="412" t="s">
        <v>327</v>
      </c>
      <c r="F53" s="137">
        <v>1600</v>
      </c>
      <c r="G53" s="347">
        <v>7941343</v>
      </c>
      <c r="H53" s="412" t="s">
        <v>465</v>
      </c>
      <c r="I53" s="214">
        <f t="shared" si="8"/>
        <v>1000</v>
      </c>
      <c r="J53" s="214">
        <v>1000</v>
      </c>
      <c r="K53" s="214"/>
      <c r="L53" s="214">
        <v>530.45624699999996</v>
      </c>
      <c r="M53" s="214">
        <v>530.45624699999996</v>
      </c>
      <c r="N53" s="214">
        <v>0</v>
      </c>
      <c r="O53" s="214">
        <v>530.45624699999996</v>
      </c>
      <c r="P53" s="214">
        <v>0</v>
      </c>
      <c r="Q53" s="214">
        <v>0</v>
      </c>
      <c r="R53" s="214"/>
      <c r="S53" s="214"/>
      <c r="T53" s="214"/>
      <c r="U53" s="214"/>
      <c r="V53" s="137">
        <v>530.45624699999996</v>
      </c>
      <c r="W53" s="137">
        <v>530.45624699999996</v>
      </c>
      <c r="X53" s="137"/>
      <c r="Y53" s="137">
        <v>530.45624699999996</v>
      </c>
      <c r="Z53" s="137"/>
      <c r="AA53" s="137"/>
      <c r="AB53" s="137"/>
      <c r="AC53" s="137"/>
      <c r="AD53" s="137"/>
      <c r="AE53" s="137">
        <f t="shared" si="4"/>
        <v>530.45624699999996</v>
      </c>
      <c r="AF53" s="137">
        <f t="shared" si="5"/>
        <v>530.45624699999996</v>
      </c>
      <c r="AG53" s="137"/>
      <c r="AH53" s="137">
        <f t="shared" si="6"/>
        <v>530.45624699999996</v>
      </c>
      <c r="AI53" s="137">
        <f t="shared" si="9"/>
        <v>530.45624699999996</v>
      </c>
      <c r="AJ53" s="137">
        <v>0</v>
      </c>
      <c r="AK53" s="137">
        <v>530.45624699999996</v>
      </c>
      <c r="AL53" s="137">
        <f t="shared" si="7"/>
        <v>0</v>
      </c>
      <c r="AM53" s="137">
        <v>0</v>
      </c>
      <c r="AN53" s="137">
        <v>0</v>
      </c>
      <c r="AO53" s="226" t="s">
        <v>326</v>
      </c>
      <c r="AP53" s="253"/>
      <c r="AQ53" s="254"/>
      <c r="AR53" s="305"/>
      <c r="AS53" s="251"/>
    </row>
    <row r="54" spans="1:45" s="260" customFormat="1" ht="146.25">
      <c r="A54" s="258" t="s">
        <v>548</v>
      </c>
      <c r="B54" s="268" t="s">
        <v>324</v>
      </c>
      <c r="C54" s="149" t="s">
        <v>534</v>
      </c>
      <c r="D54" s="227"/>
      <c r="E54" s="416" t="s">
        <v>323</v>
      </c>
      <c r="F54" s="214">
        <v>14990</v>
      </c>
      <c r="G54" s="362">
        <v>7789586</v>
      </c>
      <c r="H54" s="416" t="s">
        <v>474</v>
      </c>
      <c r="I54" s="214">
        <f t="shared" si="8"/>
        <v>5980.8</v>
      </c>
      <c r="J54" s="214">
        <v>5980.8</v>
      </c>
      <c r="K54" s="214"/>
      <c r="L54" s="214">
        <v>8823.9955869999994</v>
      </c>
      <c r="M54" s="214">
        <v>8823.9955869999994</v>
      </c>
      <c r="N54" s="214">
        <v>0</v>
      </c>
      <c r="O54" s="214">
        <v>8823.9955869999994</v>
      </c>
      <c r="P54" s="214">
        <v>0</v>
      </c>
      <c r="Q54" s="214">
        <v>0</v>
      </c>
      <c r="R54" s="214"/>
      <c r="S54" s="214"/>
      <c r="T54" s="214"/>
      <c r="U54" s="214"/>
      <c r="V54" s="214">
        <v>8823.9955869999994</v>
      </c>
      <c r="W54" s="214">
        <v>8823.9955869999994</v>
      </c>
      <c r="X54" s="214"/>
      <c r="Y54" s="214">
        <v>8823.9955869999994</v>
      </c>
      <c r="Z54" s="137">
        <f t="shared" ref="Z54" si="11">+SUM(AA54:AD54)</f>
        <v>239</v>
      </c>
      <c r="AA54" s="214"/>
      <c r="AB54" s="214"/>
      <c r="AC54" s="214">
        <v>239</v>
      </c>
      <c r="AD54" s="214"/>
      <c r="AE54" s="214">
        <f>+V54+Z54</f>
        <v>9062.9955869999994</v>
      </c>
      <c r="AF54" s="214">
        <f>+SUM(AG54:AH54)</f>
        <v>9062.9955869999994</v>
      </c>
      <c r="AG54" s="214"/>
      <c r="AH54" s="214">
        <f>+Y54+AC54+AD54</f>
        <v>9062.9955869999994</v>
      </c>
      <c r="AI54" s="214">
        <f t="shared" si="9"/>
        <v>8823.9955869999994</v>
      </c>
      <c r="AJ54" s="214">
        <v>0</v>
      </c>
      <c r="AK54" s="214">
        <v>8823.9955869999994</v>
      </c>
      <c r="AL54" s="214">
        <f t="shared" si="7"/>
        <v>239</v>
      </c>
      <c r="AM54" s="214">
        <v>0</v>
      </c>
      <c r="AN54" s="214">
        <v>239</v>
      </c>
      <c r="AO54" s="363" t="s">
        <v>776</v>
      </c>
      <c r="AP54" s="364"/>
      <c r="AQ54" s="365" t="s">
        <v>847</v>
      </c>
      <c r="AR54" s="366"/>
      <c r="AS54" s="251"/>
    </row>
    <row r="55" spans="1:45" ht="51">
      <c r="A55" s="340" t="s">
        <v>44</v>
      </c>
      <c r="B55" s="341" t="s">
        <v>596</v>
      </c>
      <c r="C55" s="342"/>
      <c r="D55" s="225"/>
      <c r="E55" s="412"/>
      <c r="F55" s="139"/>
      <c r="G55" s="247"/>
      <c r="H55" s="429">
        <f t="shared" ref="H55:U55" si="12">H56+H133</f>
        <v>0</v>
      </c>
      <c r="I55" s="139">
        <f t="shared" si="12"/>
        <v>1300</v>
      </c>
      <c r="J55" s="139">
        <f t="shared" si="12"/>
        <v>0</v>
      </c>
      <c r="K55" s="139">
        <f t="shared" si="12"/>
        <v>1300</v>
      </c>
      <c r="L55" s="139">
        <f t="shared" si="12"/>
        <v>500057.52349899994</v>
      </c>
      <c r="M55" s="139">
        <f t="shared" si="12"/>
        <v>386771.10649899999</v>
      </c>
      <c r="N55" s="139">
        <f t="shared" si="12"/>
        <v>75523.262990999996</v>
      </c>
      <c r="O55" s="139">
        <f t="shared" si="12"/>
        <v>311247.84350800002</v>
      </c>
      <c r="P55" s="139">
        <f t="shared" si="12"/>
        <v>15000</v>
      </c>
      <c r="Q55" s="139">
        <f t="shared" si="12"/>
        <v>15000</v>
      </c>
      <c r="R55" s="139">
        <f t="shared" si="12"/>
        <v>1530</v>
      </c>
      <c r="S55" s="139">
        <f t="shared" si="12"/>
        <v>-147</v>
      </c>
      <c r="T55" s="139">
        <f t="shared" si="12"/>
        <v>15147</v>
      </c>
      <c r="U55" s="139">
        <f t="shared" si="12"/>
        <v>-1530</v>
      </c>
      <c r="V55" s="139">
        <f t="shared" ref="V55:AN55" si="13">V56+V133+V141+V200+V252</f>
        <v>803168.73449900001</v>
      </c>
      <c r="W55" s="139">
        <f t="shared" si="13"/>
        <v>658491.85949900001</v>
      </c>
      <c r="X55" s="139">
        <f t="shared" si="13"/>
        <v>99167.262990999996</v>
      </c>
      <c r="Y55" s="139">
        <f t="shared" si="13"/>
        <v>559324.59650800005</v>
      </c>
      <c r="Z55" s="139">
        <f t="shared" si="13"/>
        <v>-47692</v>
      </c>
      <c r="AA55" s="139">
        <f t="shared" si="13"/>
        <v>0</v>
      </c>
      <c r="AB55" s="139">
        <f t="shared" si="13"/>
        <v>0</v>
      </c>
      <c r="AC55" s="139">
        <f t="shared" si="13"/>
        <v>6558</v>
      </c>
      <c r="AD55" s="139">
        <f t="shared" si="13"/>
        <v>-54250</v>
      </c>
      <c r="AE55" s="139">
        <f t="shared" si="13"/>
        <v>756319.65449900005</v>
      </c>
      <c r="AF55" s="139">
        <f t="shared" si="13"/>
        <v>610799.85949900001</v>
      </c>
      <c r="AG55" s="139">
        <f t="shared" si="13"/>
        <v>99167.262990999996</v>
      </c>
      <c r="AH55" s="139">
        <f t="shared" si="13"/>
        <v>511632.59650799999</v>
      </c>
      <c r="AI55" s="139">
        <f t="shared" si="13"/>
        <v>308565.797356</v>
      </c>
      <c r="AJ55" s="139">
        <f t="shared" si="13"/>
        <v>67487.884560000006</v>
      </c>
      <c r="AK55" s="139">
        <f t="shared" si="13"/>
        <v>142375.868323</v>
      </c>
      <c r="AL55" s="139">
        <f t="shared" si="13"/>
        <v>181699.858481</v>
      </c>
      <c r="AM55" s="139">
        <f t="shared" si="13"/>
        <v>28684</v>
      </c>
      <c r="AN55" s="139">
        <f t="shared" si="13"/>
        <v>155615.858481</v>
      </c>
      <c r="AO55" s="226"/>
      <c r="AP55" s="253"/>
      <c r="AQ55" s="255"/>
      <c r="AR55" s="305"/>
      <c r="AS55" s="248"/>
    </row>
    <row r="56" spans="1:45" ht="51">
      <c r="A56" s="340" t="s">
        <v>321</v>
      </c>
      <c r="B56" s="341" t="s">
        <v>549</v>
      </c>
      <c r="C56" s="342"/>
      <c r="D56" s="225"/>
      <c r="E56" s="412"/>
      <c r="F56" s="139"/>
      <c r="G56" s="247"/>
      <c r="H56" s="429">
        <f t="shared" ref="H56:AN56" si="14">SUM(H57:H132)</f>
        <v>0</v>
      </c>
      <c r="I56" s="139">
        <f t="shared" si="14"/>
        <v>1000</v>
      </c>
      <c r="J56" s="139">
        <f t="shared" si="14"/>
        <v>0</v>
      </c>
      <c r="K56" s="139">
        <f t="shared" si="14"/>
        <v>1000</v>
      </c>
      <c r="L56" s="139">
        <f t="shared" si="14"/>
        <v>329327.52349899994</v>
      </c>
      <c r="M56" s="139">
        <f t="shared" si="14"/>
        <v>247271.10649899999</v>
      </c>
      <c r="N56" s="139">
        <f t="shared" si="14"/>
        <v>65086.262990999996</v>
      </c>
      <c r="O56" s="139">
        <f t="shared" si="14"/>
        <v>182184.84350799999</v>
      </c>
      <c r="P56" s="139">
        <f t="shared" si="14"/>
        <v>0</v>
      </c>
      <c r="Q56" s="139">
        <f t="shared" si="14"/>
        <v>0</v>
      </c>
      <c r="R56" s="139">
        <f t="shared" si="14"/>
        <v>0</v>
      </c>
      <c r="S56" s="139">
        <f t="shared" si="14"/>
        <v>-147</v>
      </c>
      <c r="T56" s="139">
        <f t="shared" si="14"/>
        <v>147</v>
      </c>
      <c r="U56" s="139">
        <f t="shared" si="14"/>
        <v>0</v>
      </c>
      <c r="V56" s="139">
        <f t="shared" si="14"/>
        <v>329327.52349899994</v>
      </c>
      <c r="W56" s="139">
        <f t="shared" si="14"/>
        <v>247271.10649899999</v>
      </c>
      <c r="X56" s="139">
        <f t="shared" si="14"/>
        <v>74307.262990999996</v>
      </c>
      <c r="Y56" s="139">
        <f t="shared" si="14"/>
        <v>172963.84350799999</v>
      </c>
      <c r="Z56" s="139">
        <f t="shared" si="14"/>
        <v>67</v>
      </c>
      <c r="AA56" s="139">
        <f t="shared" si="14"/>
        <v>0</v>
      </c>
      <c r="AB56" s="139">
        <f t="shared" si="14"/>
        <v>0</v>
      </c>
      <c r="AC56" s="139">
        <f t="shared" si="14"/>
        <v>67</v>
      </c>
      <c r="AD56" s="139">
        <f t="shared" si="14"/>
        <v>0</v>
      </c>
      <c r="AE56" s="139">
        <f t="shared" si="14"/>
        <v>329394.52349899994</v>
      </c>
      <c r="AF56" s="139">
        <f t="shared" si="14"/>
        <v>247338.10649899999</v>
      </c>
      <c r="AG56" s="139">
        <f t="shared" si="14"/>
        <v>74307.262990999996</v>
      </c>
      <c r="AH56" s="139">
        <f t="shared" si="14"/>
        <v>173030.84350799999</v>
      </c>
      <c r="AI56" s="139">
        <f t="shared" ref="AI56:AK56" si="15">SUM(AI57:AI132)</f>
        <v>187195.85288299999</v>
      </c>
      <c r="AJ56" s="139">
        <f t="shared" si="15"/>
        <v>61797.884559999999</v>
      </c>
      <c r="AK56" s="139">
        <f t="shared" si="15"/>
        <v>125397.96832299999</v>
      </c>
      <c r="AL56" s="139">
        <f t="shared" si="14"/>
        <v>54014.005481</v>
      </c>
      <c r="AM56" s="139">
        <f t="shared" si="14"/>
        <v>9514</v>
      </c>
      <c r="AN56" s="139">
        <f t="shared" si="14"/>
        <v>44500.005481000007</v>
      </c>
      <c r="AO56" s="226"/>
      <c r="AP56" s="253"/>
      <c r="AQ56" s="255"/>
      <c r="AR56" s="305"/>
      <c r="AS56" s="248"/>
    </row>
    <row r="57" spans="1:45" ht="58.5">
      <c r="A57" s="346" t="s">
        <v>308</v>
      </c>
      <c r="B57" s="150" t="s">
        <v>36</v>
      </c>
      <c r="C57" s="151" t="s">
        <v>533</v>
      </c>
      <c r="D57" s="307"/>
      <c r="E57" s="412" t="s">
        <v>37</v>
      </c>
      <c r="F57" s="137">
        <v>9000</v>
      </c>
      <c r="G57" s="347">
        <v>7908001</v>
      </c>
      <c r="H57" s="412" t="s">
        <v>477</v>
      </c>
      <c r="I57" s="214">
        <f t="shared" ref="I57:I120" si="16">J57+K57</f>
        <v>0</v>
      </c>
      <c r="J57" s="214"/>
      <c r="K57" s="214"/>
      <c r="L57" s="214">
        <v>9000</v>
      </c>
      <c r="M57" s="214">
        <v>7700</v>
      </c>
      <c r="N57" s="214">
        <v>4320</v>
      </c>
      <c r="O57" s="214">
        <v>3380</v>
      </c>
      <c r="P57" s="214">
        <v>0</v>
      </c>
      <c r="Q57" s="214">
        <v>0</v>
      </c>
      <c r="R57" s="214"/>
      <c r="S57" s="214"/>
      <c r="T57" s="214"/>
      <c r="U57" s="214"/>
      <c r="V57" s="137">
        <v>9000</v>
      </c>
      <c r="W57" s="137">
        <v>7700</v>
      </c>
      <c r="X57" s="137">
        <v>4320</v>
      </c>
      <c r="Y57" s="137">
        <v>3380</v>
      </c>
      <c r="Z57" s="137"/>
      <c r="AA57" s="137"/>
      <c r="AB57" s="137"/>
      <c r="AC57" s="137"/>
      <c r="AD57" s="137"/>
      <c r="AE57" s="137">
        <f t="shared" ref="AE57:AE71" si="17">+V57+Z57</f>
        <v>9000</v>
      </c>
      <c r="AF57" s="137">
        <f t="shared" ref="AF57:AF65" si="18">+SUM(AG57:AH57)</f>
        <v>7700</v>
      </c>
      <c r="AG57" s="137">
        <f t="shared" ref="AG57:AG76" si="19">+X57+AA57+AB57</f>
        <v>4320</v>
      </c>
      <c r="AH57" s="137">
        <f t="shared" ref="AH57:AH64" si="20">+Y57+AC57+AD57</f>
        <v>3380</v>
      </c>
      <c r="AI57" s="137">
        <f t="shared" ref="AI57:AI120" si="21">AJ57+AK57</f>
        <v>7528.0066699999998</v>
      </c>
      <c r="AJ57" s="137">
        <v>4148.0073689999999</v>
      </c>
      <c r="AK57" s="137">
        <v>3379.9993009999998</v>
      </c>
      <c r="AL57" s="137">
        <f t="shared" ref="AL57:AL120" si="22">AM57+AN57</f>
        <v>52</v>
      </c>
      <c r="AM57" s="228">
        <v>52</v>
      </c>
      <c r="AN57" s="137"/>
      <c r="AO57" s="226" t="s">
        <v>319</v>
      </c>
      <c r="AP57" s="253"/>
      <c r="AQ57" s="254"/>
      <c r="AR57" s="305"/>
      <c r="AS57" s="246"/>
    </row>
    <row r="58" spans="1:45" ht="87.75" customHeight="1">
      <c r="A58" s="346" t="s">
        <v>305</v>
      </c>
      <c r="B58" s="148" t="s">
        <v>99</v>
      </c>
      <c r="C58" s="149" t="s">
        <v>526</v>
      </c>
      <c r="D58" s="227"/>
      <c r="E58" s="412" t="s">
        <v>100</v>
      </c>
      <c r="F58" s="137">
        <v>1500</v>
      </c>
      <c r="G58" s="347">
        <v>7890335</v>
      </c>
      <c r="H58" s="412" t="s">
        <v>480</v>
      </c>
      <c r="I58" s="214">
        <f t="shared" si="16"/>
        <v>0</v>
      </c>
      <c r="J58" s="214"/>
      <c r="K58" s="214"/>
      <c r="L58" s="214">
        <v>1500</v>
      </c>
      <c r="M58" s="214">
        <v>1500</v>
      </c>
      <c r="N58" s="214">
        <v>0</v>
      </c>
      <c r="O58" s="214">
        <v>1500</v>
      </c>
      <c r="P58" s="214">
        <v>0</v>
      </c>
      <c r="Q58" s="214">
        <v>0</v>
      </c>
      <c r="R58" s="214"/>
      <c r="S58" s="214"/>
      <c r="T58" s="214"/>
      <c r="U58" s="214"/>
      <c r="V58" s="137">
        <v>1500</v>
      </c>
      <c r="W58" s="137">
        <v>1500</v>
      </c>
      <c r="X58" s="137"/>
      <c r="Y58" s="137">
        <v>1500</v>
      </c>
      <c r="Z58" s="137"/>
      <c r="AA58" s="137"/>
      <c r="AB58" s="137"/>
      <c r="AC58" s="137"/>
      <c r="AD58" s="137"/>
      <c r="AE58" s="137">
        <f t="shared" si="17"/>
        <v>1500</v>
      </c>
      <c r="AF58" s="137">
        <f>+SUM(AG58:AH58)</f>
        <v>1500</v>
      </c>
      <c r="AG58" s="137"/>
      <c r="AH58" s="137">
        <f t="shared" si="20"/>
        <v>1500</v>
      </c>
      <c r="AI58" s="137">
        <f t="shared" si="21"/>
        <v>1000</v>
      </c>
      <c r="AJ58" s="137">
        <v>0</v>
      </c>
      <c r="AK58" s="137">
        <v>1000</v>
      </c>
      <c r="AL58" s="137">
        <f t="shared" si="22"/>
        <v>500</v>
      </c>
      <c r="AM58" s="137"/>
      <c r="AN58" s="137">
        <v>500</v>
      </c>
      <c r="AO58" s="226"/>
      <c r="AP58" s="253"/>
      <c r="AQ58" s="254"/>
      <c r="AR58" s="305"/>
      <c r="AS58" s="251"/>
    </row>
    <row r="59" spans="1:45" ht="46.5" customHeight="1">
      <c r="A59" s="346" t="s">
        <v>301</v>
      </c>
      <c r="B59" s="355" t="s">
        <v>497</v>
      </c>
      <c r="C59" s="349" t="s">
        <v>533</v>
      </c>
      <c r="D59" s="350"/>
      <c r="E59" s="412" t="s">
        <v>498</v>
      </c>
      <c r="F59" s="137">
        <v>3000</v>
      </c>
      <c r="G59" s="347">
        <v>7951505</v>
      </c>
      <c r="H59" s="412" t="s">
        <v>477</v>
      </c>
      <c r="I59" s="214">
        <f t="shared" si="16"/>
        <v>0</v>
      </c>
      <c r="J59" s="214"/>
      <c r="K59" s="214"/>
      <c r="L59" s="214">
        <v>3000</v>
      </c>
      <c r="M59" s="214">
        <v>3000</v>
      </c>
      <c r="N59" s="214">
        <v>0</v>
      </c>
      <c r="O59" s="214">
        <v>3000</v>
      </c>
      <c r="P59" s="214">
        <v>0</v>
      </c>
      <c r="Q59" s="214">
        <v>0</v>
      </c>
      <c r="R59" s="214"/>
      <c r="S59" s="214"/>
      <c r="T59" s="214"/>
      <c r="U59" s="214"/>
      <c r="V59" s="137">
        <v>3000</v>
      </c>
      <c r="W59" s="137">
        <v>3000</v>
      </c>
      <c r="X59" s="137"/>
      <c r="Y59" s="137">
        <v>3000</v>
      </c>
      <c r="Z59" s="137"/>
      <c r="AA59" s="137"/>
      <c r="AB59" s="137"/>
      <c r="AC59" s="137"/>
      <c r="AD59" s="137"/>
      <c r="AE59" s="137">
        <f t="shared" si="17"/>
        <v>3000</v>
      </c>
      <c r="AF59" s="137">
        <f t="shared" si="18"/>
        <v>3000</v>
      </c>
      <c r="AG59" s="137"/>
      <c r="AH59" s="137">
        <f t="shared" si="20"/>
        <v>3000</v>
      </c>
      <c r="AI59" s="137">
        <f t="shared" si="21"/>
        <v>1838.865</v>
      </c>
      <c r="AJ59" s="137">
        <v>0</v>
      </c>
      <c r="AK59" s="137">
        <v>1838.865</v>
      </c>
      <c r="AL59" s="137">
        <f t="shared" si="22"/>
        <v>1161.135</v>
      </c>
      <c r="AM59" s="137"/>
      <c r="AN59" s="137">
        <v>1161.135</v>
      </c>
      <c r="AO59" s="226"/>
      <c r="AP59" s="253"/>
      <c r="AQ59" s="254"/>
      <c r="AR59" s="305"/>
      <c r="AS59" s="251"/>
    </row>
    <row r="60" spans="1:45" ht="58.5" customHeight="1">
      <c r="A60" s="346" t="s">
        <v>297</v>
      </c>
      <c r="B60" s="142" t="s">
        <v>316</v>
      </c>
      <c r="C60" s="143" t="s">
        <v>524</v>
      </c>
      <c r="D60" s="306"/>
      <c r="E60" s="412" t="s">
        <v>315</v>
      </c>
      <c r="F60" s="137">
        <v>3000</v>
      </c>
      <c r="G60" s="347">
        <v>7896545</v>
      </c>
      <c r="H60" s="412" t="s">
        <v>472</v>
      </c>
      <c r="I60" s="214">
        <f t="shared" si="16"/>
        <v>0</v>
      </c>
      <c r="J60" s="214"/>
      <c r="K60" s="214"/>
      <c r="L60" s="214">
        <v>1300</v>
      </c>
      <c r="M60" s="214">
        <v>1300</v>
      </c>
      <c r="N60" s="214">
        <v>0</v>
      </c>
      <c r="O60" s="214">
        <v>1300</v>
      </c>
      <c r="P60" s="214">
        <v>0</v>
      </c>
      <c r="Q60" s="214">
        <v>0</v>
      </c>
      <c r="R60" s="214"/>
      <c r="S60" s="214"/>
      <c r="T60" s="214"/>
      <c r="U60" s="214"/>
      <c r="V60" s="137">
        <v>1300</v>
      </c>
      <c r="W60" s="137">
        <v>1300</v>
      </c>
      <c r="X60" s="137"/>
      <c r="Y60" s="137">
        <v>1300</v>
      </c>
      <c r="Z60" s="137"/>
      <c r="AA60" s="137"/>
      <c r="AB60" s="137"/>
      <c r="AC60" s="137"/>
      <c r="AD60" s="137"/>
      <c r="AE60" s="137">
        <f t="shared" si="17"/>
        <v>1300</v>
      </c>
      <c r="AF60" s="137">
        <f t="shared" si="18"/>
        <v>1300</v>
      </c>
      <c r="AG60" s="137"/>
      <c r="AH60" s="137">
        <f t="shared" si="20"/>
        <v>1300</v>
      </c>
      <c r="AI60" s="137">
        <f t="shared" si="21"/>
        <v>1300</v>
      </c>
      <c r="AJ60" s="137">
        <v>0</v>
      </c>
      <c r="AK60" s="137">
        <v>1300</v>
      </c>
      <c r="AL60" s="137">
        <f t="shared" si="22"/>
        <v>0</v>
      </c>
      <c r="AM60" s="137"/>
      <c r="AN60" s="137"/>
      <c r="AO60" s="226"/>
      <c r="AP60" s="253"/>
      <c r="AQ60" s="254"/>
      <c r="AR60" s="305"/>
      <c r="AS60" s="251"/>
    </row>
    <row r="61" spans="1:45" ht="87.75" customHeight="1">
      <c r="A61" s="346" t="s">
        <v>293</v>
      </c>
      <c r="B61" s="142" t="s">
        <v>499</v>
      </c>
      <c r="C61" s="143" t="s">
        <v>523</v>
      </c>
      <c r="D61" s="306"/>
      <c r="E61" s="412" t="s">
        <v>41</v>
      </c>
      <c r="F61" s="137">
        <v>3000</v>
      </c>
      <c r="G61" s="347">
        <v>7896544</v>
      </c>
      <c r="H61" s="412" t="s">
        <v>465</v>
      </c>
      <c r="I61" s="214">
        <f t="shared" si="16"/>
        <v>0</v>
      </c>
      <c r="J61" s="214"/>
      <c r="K61" s="214"/>
      <c r="L61" s="214">
        <v>2920.1</v>
      </c>
      <c r="M61" s="214">
        <v>2920.1</v>
      </c>
      <c r="N61" s="214">
        <v>454</v>
      </c>
      <c r="O61" s="214">
        <v>2466.1</v>
      </c>
      <c r="P61" s="214">
        <v>0</v>
      </c>
      <c r="Q61" s="214">
        <v>0</v>
      </c>
      <c r="R61" s="214"/>
      <c r="S61" s="214"/>
      <c r="T61" s="214"/>
      <c r="U61" s="214"/>
      <c r="V61" s="137">
        <v>2920.1</v>
      </c>
      <c r="W61" s="137">
        <v>2920.1</v>
      </c>
      <c r="X61" s="137">
        <v>454</v>
      </c>
      <c r="Y61" s="137">
        <v>2466.1</v>
      </c>
      <c r="Z61" s="137"/>
      <c r="AA61" s="137"/>
      <c r="AB61" s="137"/>
      <c r="AC61" s="137"/>
      <c r="AD61" s="137"/>
      <c r="AE61" s="137">
        <f t="shared" si="17"/>
        <v>2920.1</v>
      </c>
      <c r="AF61" s="137">
        <f t="shared" si="18"/>
        <v>2920.1</v>
      </c>
      <c r="AG61" s="137">
        <f t="shared" si="19"/>
        <v>454</v>
      </c>
      <c r="AH61" s="137">
        <f t="shared" si="20"/>
        <v>2466.1</v>
      </c>
      <c r="AI61" s="137">
        <f t="shared" si="21"/>
        <v>2920.1</v>
      </c>
      <c r="AJ61" s="137">
        <v>454</v>
      </c>
      <c r="AK61" s="137">
        <v>2466.1</v>
      </c>
      <c r="AL61" s="137">
        <f t="shared" si="22"/>
        <v>0</v>
      </c>
      <c r="AM61" s="137"/>
      <c r="AN61" s="137"/>
      <c r="AO61" s="226"/>
      <c r="AP61" s="253"/>
      <c r="AQ61" s="254"/>
      <c r="AR61" s="305"/>
      <c r="AS61" s="251"/>
    </row>
    <row r="62" spans="1:45" ht="58.5">
      <c r="A62" s="346" t="s">
        <v>289</v>
      </c>
      <c r="B62" s="142" t="s">
        <v>96</v>
      </c>
      <c r="C62" s="143" t="s">
        <v>533</v>
      </c>
      <c r="D62" s="306"/>
      <c r="E62" s="412" t="s">
        <v>97</v>
      </c>
      <c r="F62" s="137">
        <v>3000</v>
      </c>
      <c r="G62" s="347">
        <v>7901955</v>
      </c>
      <c r="H62" s="412" t="s">
        <v>477</v>
      </c>
      <c r="I62" s="214">
        <f t="shared" si="16"/>
        <v>0</v>
      </c>
      <c r="J62" s="214"/>
      <c r="K62" s="214"/>
      <c r="L62" s="214">
        <v>3000</v>
      </c>
      <c r="M62" s="214">
        <v>3000</v>
      </c>
      <c r="N62" s="214">
        <v>0</v>
      </c>
      <c r="O62" s="214">
        <v>3000</v>
      </c>
      <c r="P62" s="214">
        <v>0</v>
      </c>
      <c r="Q62" s="214">
        <v>0</v>
      </c>
      <c r="R62" s="214"/>
      <c r="S62" s="214"/>
      <c r="T62" s="214"/>
      <c r="U62" s="214"/>
      <c r="V62" s="137">
        <v>3000</v>
      </c>
      <c r="W62" s="137">
        <v>3000</v>
      </c>
      <c r="X62" s="137"/>
      <c r="Y62" s="137">
        <v>3000</v>
      </c>
      <c r="Z62" s="137"/>
      <c r="AA62" s="137"/>
      <c r="AB62" s="137"/>
      <c r="AC62" s="137"/>
      <c r="AD62" s="137"/>
      <c r="AE62" s="137">
        <f t="shared" si="17"/>
        <v>3000</v>
      </c>
      <c r="AF62" s="137">
        <f t="shared" si="18"/>
        <v>3000</v>
      </c>
      <c r="AG62" s="137"/>
      <c r="AH62" s="137">
        <f t="shared" si="20"/>
        <v>3000</v>
      </c>
      <c r="AI62" s="137">
        <f t="shared" si="21"/>
        <v>2659.4026739999999</v>
      </c>
      <c r="AJ62" s="137">
        <v>0</v>
      </c>
      <c r="AK62" s="137">
        <v>2659.4026739999999</v>
      </c>
      <c r="AL62" s="137">
        <f t="shared" si="22"/>
        <v>340.59732600000007</v>
      </c>
      <c r="AM62" s="137"/>
      <c r="AN62" s="137">
        <v>340.59732600000007</v>
      </c>
      <c r="AO62" s="226"/>
      <c r="AP62" s="253"/>
      <c r="AQ62" s="254"/>
      <c r="AR62" s="305"/>
      <c r="AS62" s="251"/>
    </row>
    <row r="63" spans="1:45" ht="117">
      <c r="A63" s="346" t="s">
        <v>285</v>
      </c>
      <c r="B63" s="148" t="s">
        <v>101</v>
      </c>
      <c r="C63" s="149" t="s">
        <v>526</v>
      </c>
      <c r="D63" s="227"/>
      <c r="E63" s="412" t="s">
        <v>500</v>
      </c>
      <c r="F63" s="137">
        <v>1000</v>
      </c>
      <c r="G63" s="347">
        <v>7910570</v>
      </c>
      <c r="H63" s="412" t="s">
        <v>480</v>
      </c>
      <c r="I63" s="214">
        <f t="shared" si="16"/>
        <v>0</v>
      </c>
      <c r="J63" s="214"/>
      <c r="K63" s="214"/>
      <c r="L63" s="214">
        <v>663.75642900000003</v>
      </c>
      <c r="M63" s="214">
        <v>663.75642900000003</v>
      </c>
      <c r="N63" s="214">
        <v>0</v>
      </c>
      <c r="O63" s="214">
        <v>663.75642900000003</v>
      </c>
      <c r="P63" s="214">
        <v>0</v>
      </c>
      <c r="Q63" s="214">
        <v>0</v>
      </c>
      <c r="R63" s="214"/>
      <c r="S63" s="214"/>
      <c r="T63" s="214"/>
      <c r="U63" s="214"/>
      <c r="V63" s="137">
        <v>663.75642900000003</v>
      </c>
      <c r="W63" s="137">
        <v>663.75642900000003</v>
      </c>
      <c r="X63" s="137"/>
      <c r="Y63" s="137">
        <v>663.75642900000003</v>
      </c>
      <c r="Z63" s="137"/>
      <c r="AA63" s="137"/>
      <c r="AB63" s="137"/>
      <c r="AC63" s="137"/>
      <c r="AD63" s="137"/>
      <c r="AE63" s="137">
        <f t="shared" si="17"/>
        <v>663.75642900000003</v>
      </c>
      <c r="AF63" s="137">
        <f t="shared" si="18"/>
        <v>663.75642900000003</v>
      </c>
      <c r="AG63" s="137"/>
      <c r="AH63" s="137">
        <f t="shared" si="20"/>
        <v>663.75642900000003</v>
      </c>
      <c r="AI63" s="137">
        <f t="shared" si="21"/>
        <v>658.05642899999998</v>
      </c>
      <c r="AJ63" s="137">
        <v>0</v>
      </c>
      <c r="AK63" s="137">
        <v>658.05642899999998</v>
      </c>
      <c r="AL63" s="137">
        <f t="shared" si="22"/>
        <v>0</v>
      </c>
      <c r="AM63" s="137"/>
      <c r="AN63" s="137"/>
      <c r="AO63" s="226"/>
      <c r="AP63" s="253"/>
      <c r="AQ63" s="254"/>
      <c r="AR63" s="305"/>
      <c r="AS63" s="251"/>
    </row>
    <row r="64" spans="1:45" ht="87.75" customHeight="1">
      <c r="A64" s="346" t="s">
        <v>281</v>
      </c>
      <c r="B64" s="148" t="s">
        <v>501</v>
      </c>
      <c r="C64" s="149" t="s">
        <v>526</v>
      </c>
      <c r="D64" s="227"/>
      <c r="E64" s="412" t="s">
        <v>39</v>
      </c>
      <c r="F64" s="137">
        <v>1500</v>
      </c>
      <c r="G64" s="347">
        <v>7890333</v>
      </c>
      <c r="H64" s="412" t="s">
        <v>480</v>
      </c>
      <c r="I64" s="214">
        <f t="shared" si="16"/>
        <v>0</v>
      </c>
      <c r="J64" s="214"/>
      <c r="K64" s="214"/>
      <c r="L64" s="214">
        <v>1500</v>
      </c>
      <c r="M64" s="214">
        <v>1500</v>
      </c>
      <c r="N64" s="214">
        <v>200</v>
      </c>
      <c r="O64" s="214">
        <v>1300</v>
      </c>
      <c r="P64" s="214">
        <v>0</v>
      </c>
      <c r="Q64" s="214">
        <v>0</v>
      </c>
      <c r="R64" s="214"/>
      <c r="S64" s="214"/>
      <c r="T64" s="214"/>
      <c r="U64" s="214"/>
      <c r="V64" s="137">
        <v>1500</v>
      </c>
      <c r="W64" s="137">
        <v>1500</v>
      </c>
      <c r="X64" s="137">
        <v>200</v>
      </c>
      <c r="Y64" s="137">
        <v>1300</v>
      </c>
      <c r="Z64" s="137"/>
      <c r="AA64" s="137"/>
      <c r="AB64" s="137"/>
      <c r="AC64" s="137"/>
      <c r="AD64" s="137"/>
      <c r="AE64" s="137">
        <f t="shared" si="17"/>
        <v>1500</v>
      </c>
      <c r="AF64" s="137">
        <f t="shared" si="18"/>
        <v>1500</v>
      </c>
      <c r="AG64" s="137">
        <f t="shared" si="19"/>
        <v>200</v>
      </c>
      <c r="AH64" s="137">
        <f t="shared" si="20"/>
        <v>1300</v>
      </c>
      <c r="AI64" s="137">
        <f t="shared" si="21"/>
        <v>1486.84</v>
      </c>
      <c r="AJ64" s="137">
        <v>186.84</v>
      </c>
      <c r="AK64" s="137">
        <v>1300</v>
      </c>
      <c r="AL64" s="137">
        <f t="shared" si="22"/>
        <v>0</v>
      </c>
      <c r="AM64" s="137"/>
      <c r="AN64" s="137"/>
      <c r="AO64" s="226"/>
      <c r="AP64" s="253"/>
      <c r="AQ64" s="254"/>
      <c r="AR64" s="305"/>
      <c r="AS64" s="251"/>
    </row>
    <row r="65" spans="1:45" ht="117">
      <c r="A65" s="346" t="s">
        <v>278</v>
      </c>
      <c r="B65" s="148" t="s">
        <v>502</v>
      </c>
      <c r="C65" s="149" t="s">
        <v>522</v>
      </c>
      <c r="D65" s="227"/>
      <c r="E65" s="412" t="s">
        <v>503</v>
      </c>
      <c r="F65" s="137">
        <v>8326.0644169999996</v>
      </c>
      <c r="G65" s="347">
        <v>7915411</v>
      </c>
      <c r="H65" s="412" t="s">
        <v>467</v>
      </c>
      <c r="I65" s="256">
        <f t="shared" si="16"/>
        <v>0</v>
      </c>
      <c r="J65" s="256"/>
      <c r="K65" s="256"/>
      <c r="L65" s="214">
        <v>8137</v>
      </c>
      <c r="M65" s="214">
        <v>5730.5829999999996</v>
      </c>
      <c r="N65" s="214">
        <v>5730.5829999999996</v>
      </c>
      <c r="O65" s="214">
        <v>0</v>
      </c>
      <c r="P65" s="214">
        <v>0</v>
      </c>
      <c r="Q65" s="214">
        <v>0</v>
      </c>
      <c r="R65" s="214"/>
      <c r="S65" s="214"/>
      <c r="T65" s="214"/>
      <c r="U65" s="214"/>
      <c r="V65" s="137">
        <v>8137</v>
      </c>
      <c r="W65" s="137">
        <v>5730.5829999999996</v>
      </c>
      <c r="X65" s="137">
        <v>5730.5829999999996</v>
      </c>
      <c r="Y65" s="137"/>
      <c r="Z65" s="137"/>
      <c r="AA65" s="137"/>
      <c r="AB65" s="137"/>
      <c r="AC65" s="137"/>
      <c r="AD65" s="137"/>
      <c r="AE65" s="137">
        <f t="shared" si="17"/>
        <v>8137</v>
      </c>
      <c r="AF65" s="137">
        <f t="shared" si="18"/>
        <v>5730.5829999999996</v>
      </c>
      <c r="AG65" s="137">
        <f t="shared" si="19"/>
        <v>5730.5829999999996</v>
      </c>
      <c r="AH65" s="137"/>
      <c r="AI65" s="137">
        <f t="shared" si="21"/>
        <v>2967</v>
      </c>
      <c r="AJ65" s="137">
        <v>2967</v>
      </c>
      <c r="AK65" s="137">
        <v>0</v>
      </c>
      <c r="AL65" s="137">
        <f t="shared" si="22"/>
        <v>0</v>
      </c>
      <c r="AM65" s="137"/>
      <c r="AN65" s="137"/>
      <c r="AO65" s="226" t="s">
        <v>588</v>
      </c>
      <c r="AP65" s="253"/>
      <c r="AQ65" s="254"/>
      <c r="AR65" s="305"/>
      <c r="AS65" s="257"/>
    </row>
    <row r="66" spans="1:45" ht="87.75">
      <c r="A66" s="346" t="s">
        <v>275</v>
      </c>
      <c r="B66" s="150" t="s">
        <v>307</v>
      </c>
      <c r="C66" s="151" t="s">
        <v>522</v>
      </c>
      <c r="D66" s="307"/>
      <c r="E66" s="412"/>
      <c r="F66" s="137">
        <v>1740</v>
      </c>
      <c r="G66" s="347">
        <v>7714825</v>
      </c>
      <c r="H66" s="412" t="s">
        <v>468</v>
      </c>
      <c r="I66" s="214">
        <f t="shared" si="16"/>
        <v>0</v>
      </c>
      <c r="J66" s="214"/>
      <c r="K66" s="214"/>
      <c r="L66" s="214">
        <v>600</v>
      </c>
      <c r="M66" s="214">
        <v>600</v>
      </c>
      <c r="N66" s="214">
        <v>600</v>
      </c>
      <c r="O66" s="214">
        <v>0</v>
      </c>
      <c r="P66" s="214">
        <v>0</v>
      </c>
      <c r="Q66" s="214">
        <v>0</v>
      </c>
      <c r="R66" s="214"/>
      <c r="S66" s="214"/>
      <c r="T66" s="214"/>
      <c r="U66" s="214"/>
      <c r="V66" s="137">
        <v>600</v>
      </c>
      <c r="W66" s="137">
        <v>600</v>
      </c>
      <c r="X66" s="137">
        <v>600</v>
      </c>
      <c r="Y66" s="137"/>
      <c r="Z66" s="137"/>
      <c r="AA66" s="137"/>
      <c r="AB66" s="137"/>
      <c r="AC66" s="137"/>
      <c r="AD66" s="137"/>
      <c r="AE66" s="137">
        <f t="shared" si="17"/>
        <v>600</v>
      </c>
      <c r="AF66" s="137">
        <f t="shared" ref="AF66:AF85" si="23">+SUM(AG66:AH66)</f>
        <v>600</v>
      </c>
      <c r="AG66" s="137">
        <f t="shared" si="19"/>
        <v>600</v>
      </c>
      <c r="AH66" s="137"/>
      <c r="AI66" s="137">
        <f t="shared" si="21"/>
        <v>600</v>
      </c>
      <c r="AJ66" s="137">
        <v>600</v>
      </c>
      <c r="AK66" s="137">
        <v>0</v>
      </c>
      <c r="AL66" s="137">
        <f t="shared" si="22"/>
        <v>0</v>
      </c>
      <c r="AM66" s="137"/>
      <c r="AN66" s="137"/>
      <c r="AO66" s="226" t="s">
        <v>306</v>
      </c>
      <c r="AP66" s="253"/>
      <c r="AQ66" s="254"/>
      <c r="AR66" s="305"/>
      <c r="AS66" s="248"/>
    </row>
    <row r="67" spans="1:45" ht="58.5">
      <c r="A67" s="346" t="s">
        <v>273</v>
      </c>
      <c r="B67" s="359" t="s">
        <v>535</v>
      </c>
      <c r="C67" s="360" t="s">
        <v>532</v>
      </c>
      <c r="D67" s="361"/>
      <c r="E67" s="412" t="s">
        <v>303</v>
      </c>
      <c r="F67" s="137">
        <v>9200</v>
      </c>
      <c r="G67" s="347">
        <v>7901958</v>
      </c>
      <c r="H67" s="412" t="s">
        <v>476</v>
      </c>
      <c r="I67" s="214">
        <f t="shared" si="16"/>
        <v>200</v>
      </c>
      <c r="J67" s="214"/>
      <c r="K67" s="214">
        <v>200</v>
      </c>
      <c r="L67" s="214">
        <v>9000</v>
      </c>
      <c r="M67" s="214">
        <v>1500</v>
      </c>
      <c r="N67" s="214">
        <v>1500</v>
      </c>
      <c r="O67" s="214">
        <v>0</v>
      </c>
      <c r="P67" s="214">
        <v>0</v>
      </c>
      <c r="Q67" s="214">
        <v>0</v>
      </c>
      <c r="R67" s="214"/>
      <c r="S67" s="214"/>
      <c r="T67" s="214"/>
      <c r="U67" s="214"/>
      <c r="V67" s="137">
        <v>9000</v>
      </c>
      <c r="W67" s="137">
        <v>1500</v>
      </c>
      <c r="X67" s="137">
        <v>1500</v>
      </c>
      <c r="Y67" s="137"/>
      <c r="Z67" s="137"/>
      <c r="AA67" s="137"/>
      <c r="AB67" s="137"/>
      <c r="AC67" s="137"/>
      <c r="AD67" s="137"/>
      <c r="AE67" s="137">
        <f t="shared" si="17"/>
        <v>9000</v>
      </c>
      <c r="AF67" s="137">
        <f t="shared" si="23"/>
        <v>1500</v>
      </c>
      <c r="AG67" s="137">
        <f t="shared" si="19"/>
        <v>1500</v>
      </c>
      <c r="AH67" s="137"/>
      <c r="AI67" s="137">
        <f t="shared" si="21"/>
        <v>1500</v>
      </c>
      <c r="AJ67" s="137">
        <v>1500</v>
      </c>
      <c r="AK67" s="137">
        <v>0</v>
      </c>
      <c r="AL67" s="137">
        <f t="shared" si="22"/>
        <v>0</v>
      </c>
      <c r="AM67" s="137"/>
      <c r="AN67" s="137"/>
      <c r="AO67" s="226" t="s">
        <v>302</v>
      </c>
      <c r="AP67" s="253"/>
      <c r="AQ67" s="254"/>
      <c r="AR67" s="305"/>
      <c r="AS67" s="246"/>
    </row>
    <row r="68" spans="1:45" ht="58.5">
      <c r="A68" s="346" t="s">
        <v>270</v>
      </c>
      <c r="B68" s="367" t="s">
        <v>300</v>
      </c>
      <c r="C68" s="368" t="s">
        <v>532</v>
      </c>
      <c r="D68" s="369"/>
      <c r="E68" s="412" t="s">
        <v>299</v>
      </c>
      <c r="F68" s="137">
        <v>13000</v>
      </c>
      <c r="G68" s="347">
        <v>7901960</v>
      </c>
      <c r="H68" s="417" t="s">
        <v>466</v>
      </c>
      <c r="I68" s="214">
        <f t="shared" si="16"/>
        <v>200</v>
      </c>
      <c r="J68" s="214"/>
      <c r="K68" s="214">
        <v>200</v>
      </c>
      <c r="L68" s="214">
        <v>12800</v>
      </c>
      <c r="M68" s="214">
        <v>1500</v>
      </c>
      <c r="N68" s="214">
        <v>1500</v>
      </c>
      <c r="O68" s="214">
        <v>0</v>
      </c>
      <c r="P68" s="214">
        <v>0</v>
      </c>
      <c r="Q68" s="214">
        <v>0</v>
      </c>
      <c r="R68" s="214"/>
      <c r="S68" s="214"/>
      <c r="T68" s="214"/>
      <c r="U68" s="214"/>
      <c r="V68" s="137">
        <v>12800</v>
      </c>
      <c r="W68" s="137">
        <v>1500</v>
      </c>
      <c r="X68" s="137">
        <v>1500</v>
      </c>
      <c r="Y68" s="137"/>
      <c r="Z68" s="137"/>
      <c r="AA68" s="137"/>
      <c r="AB68" s="137"/>
      <c r="AC68" s="137"/>
      <c r="AD68" s="137"/>
      <c r="AE68" s="137">
        <f t="shared" si="17"/>
        <v>12800</v>
      </c>
      <c r="AF68" s="137">
        <f t="shared" si="23"/>
        <v>1500</v>
      </c>
      <c r="AG68" s="137">
        <f t="shared" si="19"/>
        <v>1500</v>
      </c>
      <c r="AH68" s="137"/>
      <c r="AI68" s="137">
        <f t="shared" si="21"/>
        <v>1500</v>
      </c>
      <c r="AJ68" s="137">
        <v>1500</v>
      </c>
      <c r="AK68" s="137">
        <v>0</v>
      </c>
      <c r="AL68" s="137">
        <f t="shared" si="22"/>
        <v>0</v>
      </c>
      <c r="AM68" s="137"/>
      <c r="AN68" s="137"/>
      <c r="AO68" s="226" t="s">
        <v>298</v>
      </c>
      <c r="AP68" s="253"/>
      <c r="AQ68" s="254"/>
      <c r="AR68" s="305"/>
      <c r="AS68" s="246"/>
    </row>
    <row r="69" spans="1:45" ht="58.5">
      <c r="A69" s="346" t="s">
        <v>267</v>
      </c>
      <c r="B69" s="150" t="s">
        <v>296</v>
      </c>
      <c r="C69" s="151" t="s">
        <v>536</v>
      </c>
      <c r="D69" s="307"/>
      <c r="E69" s="417" t="s">
        <v>295</v>
      </c>
      <c r="F69" s="137">
        <v>12500</v>
      </c>
      <c r="G69" s="347">
        <v>7901959</v>
      </c>
      <c r="H69" s="417" t="s">
        <v>466</v>
      </c>
      <c r="I69" s="214">
        <f t="shared" si="16"/>
        <v>200</v>
      </c>
      <c r="J69" s="214"/>
      <c r="K69" s="214">
        <v>200</v>
      </c>
      <c r="L69" s="214">
        <v>12300</v>
      </c>
      <c r="M69" s="214">
        <v>1500</v>
      </c>
      <c r="N69" s="214">
        <v>1500</v>
      </c>
      <c r="O69" s="214">
        <v>0</v>
      </c>
      <c r="P69" s="214">
        <v>0</v>
      </c>
      <c r="Q69" s="214">
        <v>0</v>
      </c>
      <c r="R69" s="214"/>
      <c r="S69" s="214"/>
      <c r="T69" s="214"/>
      <c r="U69" s="214"/>
      <c r="V69" s="137">
        <v>12300</v>
      </c>
      <c r="W69" s="137">
        <v>1500</v>
      </c>
      <c r="X69" s="137">
        <v>1500</v>
      </c>
      <c r="Y69" s="137"/>
      <c r="Z69" s="137"/>
      <c r="AA69" s="137"/>
      <c r="AB69" s="137"/>
      <c r="AC69" s="137"/>
      <c r="AD69" s="137"/>
      <c r="AE69" s="137">
        <f t="shared" si="17"/>
        <v>12300</v>
      </c>
      <c r="AF69" s="137">
        <f t="shared" si="23"/>
        <v>1500</v>
      </c>
      <c r="AG69" s="137">
        <f t="shared" si="19"/>
        <v>1500</v>
      </c>
      <c r="AH69" s="137"/>
      <c r="AI69" s="137">
        <f t="shared" si="21"/>
        <v>1500</v>
      </c>
      <c r="AJ69" s="137">
        <v>1500</v>
      </c>
      <c r="AK69" s="137">
        <v>0</v>
      </c>
      <c r="AL69" s="137">
        <f t="shared" si="22"/>
        <v>0</v>
      </c>
      <c r="AM69" s="137"/>
      <c r="AN69" s="137"/>
      <c r="AO69" s="226" t="s">
        <v>294</v>
      </c>
      <c r="AP69" s="253"/>
      <c r="AQ69" s="254"/>
      <c r="AR69" s="305"/>
      <c r="AS69" s="246"/>
    </row>
    <row r="70" spans="1:45" ht="58.5">
      <c r="A70" s="346" t="s">
        <v>265</v>
      </c>
      <c r="B70" s="148" t="s">
        <v>292</v>
      </c>
      <c r="C70" s="151" t="s">
        <v>536</v>
      </c>
      <c r="D70" s="307"/>
      <c r="E70" s="417" t="s">
        <v>291</v>
      </c>
      <c r="F70" s="137">
        <v>14000</v>
      </c>
      <c r="G70" s="347">
        <v>7901962</v>
      </c>
      <c r="H70" s="417" t="s">
        <v>466</v>
      </c>
      <c r="I70" s="214">
        <f t="shared" si="16"/>
        <v>200</v>
      </c>
      <c r="J70" s="214">
        <v>0</v>
      </c>
      <c r="K70" s="214">
        <v>200</v>
      </c>
      <c r="L70" s="214">
        <v>13800</v>
      </c>
      <c r="M70" s="214">
        <v>1500</v>
      </c>
      <c r="N70" s="214">
        <v>1500</v>
      </c>
      <c r="O70" s="214">
        <v>0</v>
      </c>
      <c r="P70" s="214">
        <v>0</v>
      </c>
      <c r="Q70" s="214">
        <v>0</v>
      </c>
      <c r="R70" s="214"/>
      <c r="S70" s="214"/>
      <c r="T70" s="214"/>
      <c r="U70" s="214"/>
      <c r="V70" s="137">
        <v>13800</v>
      </c>
      <c r="W70" s="137">
        <v>1500</v>
      </c>
      <c r="X70" s="137">
        <v>1500</v>
      </c>
      <c r="Y70" s="137"/>
      <c r="Z70" s="137"/>
      <c r="AA70" s="137"/>
      <c r="AB70" s="137"/>
      <c r="AC70" s="137"/>
      <c r="AD70" s="137"/>
      <c r="AE70" s="137">
        <f t="shared" si="17"/>
        <v>13800</v>
      </c>
      <c r="AF70" s="137">
        <f t="shared" si="23"/>
        <v>1500</v>
      </c>
      <c r="AG70" s="137">
        <f t="shared" si="19"/>
        <v>1500</v>
      </c>
      <c r="AH70" s="137"/>
      <c r="AI70" s="137">
        <f t="shared" si="21"/>
        <v>1500</v>
      </c>
      <c r="AJ70" s="137">
        <v>1500</v>
      </c>
      <c r="AK70" s="137">
        <v>0</v>
      </c>
      <c r="AL70" s="137">
        <f t="shared" si="22"/>
        <v>0</v>
      </c>
      <c r="AM70" s="137"/>
      <c r="AN70" s="137"/>
      <c r="AO70" s="226" t="s">
        <v>290</v>
      </c>
      <c r="AP70" s="253"/>
      <c r="AQ70" s="254"/>
      <c r="AR70" s="305"/>
      <c r="AS70" s="246"/>
    </row>
    <row r="71" spans="1:45" ht="58.5">
      <c r="A71" s="346" t="s">
        <v>264</v>
      </c>
      <c r="B71" s="150" t="s">
        <v>288</v>
      </c>
      <c r="C71" s="151" t="s">
        <v>536</v>
      </c>
      <c r="D71" s="307"/>
      <c r="E71" s="412" t="s">
        <v>287</v>
      </c>
      <c r="F71" s="137">
        <v>14800</v>
      </c>
      <c r="G71" s="347">
        <v>7901961</v>
      </c>
      <c r="H71" s="417" t="s">
        <v>466</v>
      </c>
      <c r="I71" s="214">
        <f t="shared" si="16"/>
        <v>200</v>
      </c>
      <c r="J71" s="214"/>
      <c r="K71" s="214">
        <v>200</v>
      </c>
      <c r="L71" s="214">
        <v>14600</v>
      </c>
      <c r="M71" s="214">
        <v>1288</v>
      </c>
      <c r="N71" s="214">
        <v>1288</v>
      </c>
      <c r="O71" s="214">
        <v>0</v>
      </c>
      <c r="P71" s="214">
        <v>0</v>
      </c>
      <c r="Q71" s="214">
        <v>0</v>
      </c>
      <c r="R71" s="214"/>
      <c r="S71" s="214"/>
      <c r="T71" s="214"/>
      <c r="U71" s="214"/>
      <c r="V71" s="137">
        <v>14600</v>
      </c>
      <c r="W71" s="137">
        <v>1288</v>
      </c>
      <c r="X71" s="137">
        <v>1288</v>
      </c>
      <c r="Y71" s="137"/>
      <c r="Z71" s="137"/>
      <c r="AA71" s="137"/>
      <c r="AB71" s="137"/>
      <c r="AC71" s="137"/>
      <c r="AD71" s="137"/>
      <c r="AE71" s="137">
        <f t="shared" si="17"/>
        <v>14600</v>
      </c>
      <c r="AF71" s="137">
        <f t="shared" si="23"/>
        <v>1288</v>
      </c>
      <c r="AG71" s="137">
        <f t="shared" si="19"/>
        <v>1288</v>
      </c>
      <c r="AH71" s="137"/>
      <c r="AI71" s="137">
        <f t="shared" si="21"/>
        <v>1288</v>
      </c>
      <c r="AJ71" s="137">
        <v>1288</v>
      </c>
      <c r="AK71" s="137">
        <v>0</v>
      </c>
      <c r="AL71" s="137">
        <f t="shared" si="22"/>
        <v>0</v>
      </c>
      <c r="AM71" s="137"/>
      <c r="AN71" s="137"/>
      <c r="AO71" s="226" t="s">
        <v>286</v>
      </c>
      <c r="AP71" s="253"/>
      <c r="AQ71" s="254"/>
      <c r="AR71" s="305"/>
      <c r="AS71" s="246"/>
    </row>
    <row r="72" spans="1:45" ht="58.5">
      <c r="A72" s="346" t="s">
        <v>262</v>
      </c>
      <c r="B72" s="150" t="s">
        <v>284</v>
      </c>
      <c r="C72" s="151" t="s">
        <v>523</v>
      </c>
      <c r="D72" s="307"/>
      <c r="E72" s="412" t="s">
        <v>283</v>
      </c>
      <c r="F72" s="137">
        <v>13000</v>
      </c>
      <c r="G72" s="347">
        <v>7894331</v>
      </c>
      <c r="H72" s="412" t="s">
        <v>465</v>
      </c>
      <c r="I72" s="214">
        <f t="shared" si="16"/>
        <v>0</v>
      </c>
      <c r="J72" s="214"/>
      <c r="K72" s="214"/>
      <c r="L72" s="214">
        <v>13000</v>
      </c>
      <c r="M72" s="214">
        <v>7428</v>
      </c>
      <c r="N72" s="214">
        <v>6974</v>
      </c>
      <c r="O72" s="214">
        <v>454</v>
      </c>
      <c r="P72" s="214">
        <v>0</v>
      </c>
      <c r="Q72" s="214">
        <v>0</v>
      </c>
      <c r="R72" s="214"/>
      <c r="S72" s="214"/>
      <c r="T72" s="214"/>
      <c r="U72" s="214"/>
      <c r="V72" s="137">
        <v>13000</v>
      </c>
      <c r="W72" s="137">
        <v>7428</v>
      </c>
      <c r="X72" s="137">
        <v>6974</v>
      </c>
      <c r="Y72" s="137">
        <v>454</v>
      </c>
      <c r="Z72" s="137"/>
      <c r="AA72" s="137"/>
      <c r="AB72" s="137"/>
      <c r="AC72" s="137"/>
      <c r="AD72" s="137"/>
      <c r="AE72" s="137">
        <v>13000</v>
      </c>
      <c r="AF72" s="137">
        <f t="shared" si="23"/>
        <v>7428</v>
      </c>
      <c r="AG72" s="137">
        <f t="shared" si="19"/>
        <v>6974</v>
      </c>
      <c r="AH72" s="137">
        <f t="shared" ref="AH72:AH85" si="24">+Y72+AC72+AD72</f>
        <v>454</v>
      </c>
      <c r="AI72" s="137">
        <f t="shared" si="21"/>
        <v>7428</v>
      </c>
      <c r="AJ72" s="137">
        <v>6974</v>
      </c>
      <c r="AK72" s="137">
        <v>454</v>
      </c>
      <c r="AL72" s="137">
        <f t="shared" si="22"/>
        <v>0</v>
      </c>
      <c r="AM72" s="137"/>
      <c r="AN72" s="137"/>
      <c r="AO72" s="226" t="s">
        <v>282</v>
      </c>
      <c r="AP72" s="253"/>
      <c r="AQ72" s="254"/>
      <c r="AR72" s="305"/>
      <c r="AS72" s="246"/>
    </row>
    <row r="73" spans="1:45" ht="117">
      <c r="A73" s="346" t="s">
        <v>259</v>
      </c>
      <c r="B73" s="150" t="s">
        <v>504</v>
      </c>
      <c r="C73" s="151" t="s">
        <v>531</v>
      </c>
      <c r="D73" s="307"/>
      <c r="E73" s="412" t="s">
        <v>279</v>
      </c>
      <c r="F73" s="137">
        <v>3000</v>
      </c>
      <c r="G73" s="347">
        <v>7890331</v>
      </c>
      <c r="H73" s="412" t="s">
        <v>464</v>
      </c>
      <c r="I73" s="214">
        <f t="shared" si="16"/>
        <v>0</v>
      </c>
      <c r="J73" s="214"/>
      <c r="K73" s="214"/>
      <c r="L73" s="214">
        <v>500</v>
      </c>
      <c r="M73" s="214">
        <v>500</v>
      </c>
      <c r="N73" s="214">
        <v>500</v>
      </c>
      <c r="O73" s="214">
        <v>0</v>
      </c>
      <c r="P73" s="214">
        <v>0</v>
      </c>
      <c r="Q73" s="214">
        <v>0</v>
      </c>
      <c r="R73" s="214"/>
      <c r="S73" s="214"/>
      <c r="T73" s="214"/>
      <c r="U73" s="214"/>
      <c r="V73" s="137">
        <v>500</v>
      </c>
      <c r="W73" s="137">
        <v>500</v>
      </c>
      <c r="X73" s="137">
        <v>500</v>
      </c>
      <c r="Y73" s="137"/>
      <c r="Z73" s="137"/>
      <c r="AA73" s="137"/>
      <c r="AB73" s="137"/>
      <c r="AC73" s="137"/>
      <c r="AD73" s="137"/>
      <c r="AE73" s="137">
        <f t="shared" ref="AE73:AE79" si="25">+V73+Z73</f>
        <v>500</v>
      </c>
      <c r="AF73" s="137">
        <f t="shared" si="23"/>
        <v>500</v>
      </c>
      <c r="AG73" s="137">
        <f t="shared" si="19"/>
        <v>500</v>
      </c>
      <c r="AH73" s="137"/>
      <c r="AI73" s="137">
        <f t="shared" si="21"/>
        <v>479.87945400000001</v>
      </c>
      <c r="AJ73" s="137">
        <v>479.87945400000001</v>
      </c>
      <c r="AK73" s="137">
        <v>0</v>
      </c>
      <c r="AL73" s="137">
        <f t="shared" si="22"/>
        <v>0</v>
      </c>
      <c r="AM73" s="137"/>
      <c r="AN73" s="137"/>
      <c r="AO73" s="226"/>
      <c r="AP73" s="253"/>
      <c r="AQ73" s="254"/>
      <c r="AR73" s="305"/>
      <c r="AS73" s="246"/>
    </row>
    <row r="74" spans="1:45" ht="87.75">
      <c r="A74" s="346" t="s">
        <v>256</v>
      </c>
      <c r="B74" s="150" t="s">
        <v>277</v>
      </c>
      <c r="C74" s="151" t="s">
        <v>536</v>
      </c>
      <c r="D74" s="307"/>
      <c r="E74" s="412" t="s">
        <v>276</v>
      </c>
      <c r="F74" s="137">
        <v>3000</v>
      </c>
      <c r="G74" s="347">
        <v>7889708</v>
      </c>
      <c r="H74" s="412" t="s">
        <v>466</v>
      </c>
      <c r="I74" s="214">
        <f t="shared" si="16"/>
        <v>0</v>
      </c>
      <c r="J74" s="214"/>
      <c r="K74" s="214"/>
      <c r="L74" s="214">
        <v>3000</v>
      </c>
      <c r="M74" s="214">
        <v>3000</v>
      </c>
      <c r="N74" s="214">
        <v>3000</v>
      </c>
      <c r="O74" s="214">
        <v>0</v>
      </c>
      <c r="P74" s="214">
        <v>0</v>
      </c>
      <c r="Q74" s="214">
        <v>0</v>
      </c>
      <c r="R74" s="214"/>
      <c r="S74" s="214"/>
      <c r="T74" s="214"/>
      <c r="U74" s="214"/>
      <c r="V74" s="137">
        <v>3000</v>
      </c>
      <c r="W74" s="137">
        <v>3000</v>
      </c>
      <c r="X74" s="137">
        <v>3000</v>
      </c>
      <c r="Y74" s="137"/>
      <c r="Z74" s="137"/>
      <c r="AA74" s="137"/>
      <c r="AB74" s="137"/>
      <c r="AC74" s="137"/>
      <c r="AD74" s="137"/>
      <c r="AE74" s="137">
        <f t="shared" si="25"/>
        <v>3000</v>
      </c>
      <c r="AF74" s="137">
        <f t="shared" si="23"/>
        <v>3000</v>
      </c>
      <c r="AG74" s="137">
        <f t="shared" si="19"/>
        <v>3000</v>
      </c>
      <c r="AH74" s="137"/>
      <c r="AI74" s="137">
        <f t="shared" si="21"/>
        <v>2955.518</v>
      </c>
      <c r="AJ74" s="137">
        <v>2955.518</v>
      </c>
      <c r="AK74" s="137">
        <v>0</v>
      </c>
      <c r="AL74" s="137">
        <f t="shared" si="22"/>
        <v>0</v>
      </c>
      <c r="AM74" s="137"/>
      <c r="AN74" s="137"/>
      <c r="AO74" s="226"/>
      <c r="AP74" s="253"/>
      <c r="AQ74" s="254"/>
      <c r="AR74" s="305"/>
      <c r="AS74" s="246"/>
    </row>
    <row r="75" spans="1:45" ht="87.75">
      <c r="A75" s="346" t="s">
        <v>252</v>
      </c>
      <c r="B75" s="348" t="s">
        <v>90</v>
      </c>
      <c r="C75" s="349" t="s">
        <v>522</v>
      </c>
      <c r="D75" s="350"/>
      <c r="E75" s="412" t="s">
        <v>505</v>
      </c>
      <c r="F75" s="137">
        <v>1761.4</v>
      </c>
      <c r="G75" s="347">
        <v>7901957</v>
      </c>
      <c r="H75" s="412" t="s">
        <v>474</v>
      </c>
      <c r="I75" s="214">
        <f t="shared" si="16"/>
        <v>0</v>
      </c>
      <c r="J75" s="214"/>
      <c r="K75" s="214"/>
      <c r="L75" s="214">
        <v>1776</v>
      </c>
      <c r="M75" s="214">
        <v>1776</v>
      </c>
      <c r="N75" s="214">
        <v>0</v>
      </c>
      <c r="O75" s="214">
        <v>1776</v>
      </c>
      <c r="P75" s="214">
        <v>0</v>
      </c>
      <c r="Q75" s="214">
        <v>0</v>
      </c>
      <c r="R75" s="214"/>
      <c r="S75" s="214"/>
      <c r="T75" s="214"/>
      <c r="U75" s="214"/>
      <c r="V75" s="137">
        <v>1776</v>
      </c>
      <c r="W75" s="137">
        <v>1776</v>
      </c>
      <c r="X75" s="137"/>
      <c r="Y75" s="137">
        <v>1776</v>
      </c>
      <c r="Z75" s="137"/>
      <c r="AA75" s="137"/>
      <c r="AB75" s="137"/>
      <c r="AC75" s="137"/>
      <c r="AD75" s="137"/>
      <c r="AE75" s="137">
        <f t="shared" si="25"/>
        <v>1776</v>
      </c>
      <c r="AF75" s="137">
        <f t="shared" si="23"/>
        <v>1776</v>
      </c>
      <c r="AG75" s="137"/>
      <c r="AH75" s="137">
        <f t="shared" si="24"/>
        <v>1776</v>
      </c>
      <c r="AI75" s="137">
        <f t="shared" si="21"/>
        <v>1774.975635</v>
      </c>
      <c r="AJ75" s="137">
        <v>0</v>
      </c>
      <c r="AK75" s="137">
        <v>1774.975635</v>
      </c>
      <c r="AL75" s="137">
        <f t="shared" si="22"/>
        <v>0</v>
      </c>
      <c r="AM75" s="137"/>
      <c r="AN75" s="137"/>
      <c r="AO75" s="226"/>
      <c r="AP75" s="253"/>
      <c r="AQ75" s="254"/>
      <c r="AR75" s="305"/>
      <c r="AS75" s="251"/>
    </row>
    <row r="76" spans="1:45" ht="58.5">
      <c r="A76" s="346" t="s">
        <v>248</v>
      </c>
      <c r="B76" s="356" t="s">
        <v>272</v>
      </c>
      <c r="C76" s="357" t="s">
        <v>532</v>
      </c>
      <c r="D76" s="358"/>
      <c r="E76" s="412" t="s">
        <v>506</v>
      </c>
      <c r="F76" s="137">
        <v>1500</v>
      </c>
      <c r="G76" s="347">
        <v>7941911</v>
      </c>
      <c r="H76" s="412" t="s">
        <v>476</v>
      </c>
      <c r="I76" s="214">
        <f t="shared" si="16"/>
        <v>0</v>
      </c>
      <c r="J76" s="214"/>
      <c r="K76" s="214"/>
      <c r="L76" s="214">
        <v>1217.239804</v>
      </c>
      <c r="M76" s="214">
        <v>1217.239804</v>
      </c>
      <c r="N76" s="214">
        <v>990.67999099999997</v>
      </c>
      <c r="O76" s="214">
        <v>226.55981300000002</v>
      </c>
      <c r="P76" s="214">
        <v>0</v>
      </c>
      <c r="Q76" s="214">
        <v>0</v>
      </c>
      <c r="R76" s="214"/>
      <c r="S76" s="214"/>
      <c r="T76" s="214"/>
      <c r="U76" s="214"/>
      <c r="V76" s="137">
        <v>1217.239804</v>
      </c>
      <c r="W76" s="137">
        <v>1217.239804</v>
      </c>
      <c r="X76" s="137">
        <v>990.67999099999997</v>
      </c>
      <c r="Y76" s="137">
        <v>226.55981300000002</v>
      </c>
      <c r="Z76" s="137"/>
      <c r="AA76" s="137"/>
      <c r="AB76" s="137"/>
      <c r="AC76" s="137"/>
      <c r="AD76" s="137"/>
      <c r="AE76" s="137">
        <f t="shared" si="25"/>
        <v>1217.239804</v>
      </c>
      <c r="AF76" s="137">
        <f t="shared" si="23"/>
        <v>1217.239804</v>
      </c>
      <c r="AG76" s="137">
        <f t="shared" si="19"/>
        <v>990.67999099999997</v>
      </c>
      <c r="AH76" s="137">
        <f t="shared" si="24"/>
        <v>226.55981300000002</v>
      </c>
      <c r="AI76" s="137">
        <f t="shared" si="21"/>
        <v>1217.239804</v>
      </c>
      <c r="AJ76" s="137">
        <v>990.67999099999997</v>
      </c>
      <c r="AK76" s="137">
        <v>226.55981299999999</v>
      </c>
      <c r="AL76" s="137">
        <f t="shared" si="22"/>
        <v>0</v>
      </c>
      <c r="AM76" s="137"/>
      <c r="AN76" s="137"/>
      <c r="AO76" s="226"/>
      <c r="AP76" s="253"/>
      <c r="AQ76" s="254"/>
      <c r="AR76" s="305"/>
      <c r="AS76" s="251"/>
    </row>
    <row r="77" spans="1:45" ht="58.5">
      <c r="A77" s="346" t="s">
        <v>383</v>
      </c>
      <c r="B77" s="142" t="s">
        <v>269</v>
      </c>
      <c r="C77" s="143" t="s">
        <v>532</v>
      </c>
      <c r="D77" s="306"/>
      <c r="E77" s="412" t="s">
        <v>268</v>
      </c>
      <c r="F77" s="137">
        <v>1200</v>
      </c>
      <c r="G77" s="347">
        <v>7901956</v>
      </c>
      <c r="H77" s="412" t="s">
        <v>476</v>
      </c>
      <c r="I77" s="214">
        <f t="shared" si="16"/>
        <v>0</v>
      </c>
      <c r="J77" s="214"/>
      <c r="K77" s="214"/>
      <c r="L77" s="214">
        <v>1187.6134480000001</v>
      </c>
      <c r="M77" s="214">
        <v>1187.6134480000001</v>
      </c>
      <c r="N77" s="214">
        <v>0</v>
      </c>
      <c r="O77" s="214">
        <v>1187.6134480000001</v>
      </c>
      <c r="P77" s="214">
        <v>0</v>
      </c>
      <c r="Q77" s="214">
        <v>0</v>
      </c>
      <c r="R77" s="214"/>
      <c r="S77" s="214"/>
      <c r="T77" s="214"/>
      <c r="U77" s="214"/>
      <c r="V77" s="137">
        <v>1187.6134480000001</v>
      </c>
      <c r="W77" s="137">
        <v>1187.6134480000001</v>
      </c>
      <c r="X77" s="137"/>
      <c r="Y77" s="137">
        <v>1187.6134480000001</v>
      </c>
      <c r="Z77" s="137"/>
      <c r="AA77" s="137"/>
      <c r="AB77" s="137"/>
      <c r="AC77" s="137"/>
      <c r="AD77" s="137"/>
      <c r="AE77" s="137">
        <f t="shared" si="25"/>
        <v>1187.6134480000001</v>
      </c>
      <c r="AF77" s="137">
        <f t="shared" si="23"/>
        <v>1187.6134480000001</v>
      </c>
      <c r="AG77" s="137"/>
      <c r="AH77" s="137">
        <f t="shared" si="24"/>
        <v>1187.6134480000001</v>
      </c>
      <c r="AI77" s="137">
        <f t="shared" si="21"/>
        <v>1187.6134480000001</v>
      </c>
      <c r="AJ77" s="137">
        <v>0</v>
      </c>
      <c r="AK77" s="137">
        <v>1187.6134480000001</v>
      </c>
      <c r="AL77" s="137">
        <f t="shared" si="22"/>
        <v>0</v>
      </c>
      <c r="AM77" s="137"/>
      <c r="AN77" s="137"/>
      <c r="AO77" s="226"/>
      <c r="AP77" s="253"/>
      <c r="AQ77" s="254"/>
      <c r="AR77" s="305"/>
      <c r="AS77" s="251"/>
    </row>
    <row r="78" spans="1:45" ht="87.75">
      <c r="A78" s="346" t="s">
        <v>380</v>
      </c>
      <c r="B78" s="148" t="s">
        <v>103</v>
      </c>
      <c r="C78" s="149" t="s">
        <v>526</v>
      </c>
      <c r="D78" s="227"/>
      <c r="E78" s="412" t="s">
        <v>266</v>
      </c>
      <c r="F78" s="137">
        <v>1200</v>
      </c>
      <c r="G78" s="347">
        <v>7890334</v>
      </c>
      <c r="H78" s="412" t="s">
        <v>480</v>
      </c>
      <c r="I78" s="214">
        <f t="shared" si="16"/>
        <v>0</v>
      </c>
      <c r="J78" s="214"/>
      <c r="K78" s="214"/>
      <c r="L78" s="214">
        <v>1146.1108850000001</v>
      </c>
      <c r="M78" s="214">
        <v>1146.1108850000001</v>
      </c>
      <c r="N78" s="214">
        <v>0</v>
      </c>
      <c r="O78" s="214">
        <v>1146.1108850000001</v>
      </c>
      <c r="P78" s="214">
        <v>0</v>
      </c>
      <c r="Q78" s="214">
        <v>0</v>
      </c>
      <c r="R78" s="214"/>
      <c r="S78" s="214"/>
      <c r="T78" s="214"/>
      <c r="U78" s="214"/>
      <c r="V78" s="137">
        <v>1146.1108850000001</v>
      </c>
      <c r="W78" s="137">
        <v>1146.1108850000001</v>
      </c>
      <c r="X78" s="137"/>
      <c r="Y78" s="137">
        <v>1146.1108850000001</v>
      </c>
      <c r="Z78" s="137"/>
      <c r="AA78" s="137"/>
      <c r="AB78" s="137"/>
      <c r="AC78" s="137"/>
      <c r="AD78" s="137"/>
      <c r="AE78" s="137">
        <f t="shared" si="25"/>
        <v>1146.1108850000001</v>
      </c>
      <c r="AF78" s="137">
        <f t="shared" si="23"/>
        <v>1146.1108850000001</v>
      </c>
      <c r="AG78" s="137"/>
      <c r="AH78" s="137">
        <f t="shared" si="24"/>
        <v>1146.1108850000001</v>
      </c>
      <c r="AI78" s="137">
        <f t="shared" si="21"/>
        <v>1139.9449999999999</v>
      </c>
      <c r="AJ78" s="137">
        <v>0</v>
      </c>
      <c r="AK78" s="137">
        <v>1139.9449999999999</v>
      </c>
      <c r="AL78" s="137">
        <f t="shared" si="22"/>
        <v>0</v>
      </c>
      <c r="AM78" s="137"/>
      <c r="AN78" s="137"/>
      <c r="AO78" s="226"/>
      <c r="AP78" s="253"/>
      <c r="AQ78" s="254"/>
      <c r="AR78" s="305"/>
      <c r="AS78" s="251"/>
    </row>
    <row r="79" spans="1:45" ht="58.5">
      <c r="A79" s="346" t="s">
        <v>377</v>
      </c>
      <c r="B79" s="148" t="s">
        <v>91</v>
      </c>
      <c r="C79" s="149" t="s">
        <v>534</v>
      </c>
      <c r="D79" s="227"/>
      <c r="E79" s="412" t="s">
        <v>92</v>
      </c>
      <c r="F79" s="137">
        <v>1500</v>
      </c>
      <c r="G79" s="347">
        <v>7969389</v>
      </c>
      <c r="H79" s="412" t="s">
        <v>478</v>
      </c>
      <c r="I79" s="214">
        <f t="shared" si="16"/>
        <v>0</v>
      </c>
      <c r="J79" s="214"/>
      <c r="K79" s="214"/>
      <c r="L79" s="214">
        <v>1500</v>
      </c>
      <c r="M79" s="214">
        <v>1500</v>
      </c>
      <c r="N79" s="214">
        <v>0</v>
      </c>
      <c r="O79" s="214">
        <v>1500</v>
      </c>
      <c r="P79" s="214">
        <v>0</v>
      </c>
      <c r="Q79" s="214">
        <v>0</v>
      </c>
      <c r="R79" s="214"/>
      <c r="S79" s="214"/>
      <c r="T79" s="214"/>
      <c r="U79" s="214"/>
      <c r="V79" s="137">
        <v>1500</v>
      </c>
      <c r="W79" s="137">
        <v>1500</v>
      </c>
      <c r="X79" s="137"/>
      <c r="Y79" s="137">
        <v>1500</v>
      </c>
      <c r="Z79" s="137"/>
      <c r="AA79" s="137"/>
      <c r="AB79" s="137"/>
      <c r="AC79" s="137"/>
      <c r="AD79" s="137"/>
      <c r="AE79" s="137">
        <f t="shared" si="25"/>
        <v>1500</v>
      </c>
      <c r="AF79" s="137">
        <f t="shared" si="23"/>
        <v>1500</v>
      </c>
      <c r="AG79" s="137"/>
      <c r="AH79" s="137">
        <f t="shared" si="24"/>
        <v>1500</v>
      </c>
      <c r="AI79" s="137">
        <f t="shared" si="21"/>
        <v>1000</v>
      </c>
      <c r="AJ79" s="137">
        <v>0</v>
      </c>
      <c r="AK79" s="137">
        <v>1000</v>
      </c>
      <c r="AL79" s="137">
        <f t="shared" si="22"/>
        <v>500</v>
      </c>
      <c r="AM79" s="137"/>
      <c r="AN79" s="137">
        <v>500</v>
      </c>
      <c r="AO79" s="226"/>
      <c r="AP79" s="253"/>
      <c r="AQ79" s="254"/>
      <c r="AR79" s="305"/>
      <c r="AS79" s="251"/>
    </row>
    <row r="80" spans="1:45" ht="58.5">
      <c r="A80" s="346" t="s">
        <v>373</v>
      </c>
      <c r="B80" s="150" t="s">
        <v>93</v>
      </c>
      <c r="C80" s="151" t="s">
        <v>523</v>
      </c>
      <c r="D80" s="307"/>
      <c r="E80" s="412" t="s">
        <v>94</v>
      </c>
      <c r="F80" s="137">
        <v>13000</v>
      </c>
      <c r="G80" s="347">
        <v>7944637</v>
      </c>
      <c r="H80" s="412" t="s">
        <v>465</v>
      </c>
      <c r="I80" s="214">
        <f t="shared" si="16"/>
        <v>0</v>
      </c>
      <c r="J80" s="214"/>
      <c r="K80" s="214"/>
      <c r="L80" s="214">
        <v>13000</v>
      </c>
      <c r="M80" s="214">
        <v>8734</v>
      </c>
      <c r="N80" s="214">
        <v>0</v>
      </c>
      <c r="O80" s="214">
        <v>8734</v>
      </c>
      <c r="P80" s="214">
        <v>0</v>
      </c>
      <c r="Q80" s="214">
        <v>0</v>
      </c>
      <c r="R80" s="214"/>
      <c r="S80" s="214"/>
      <c r="T80" s="214"/>
      <c r="U80" s="214"/>
      <c r="V80" s="137">
        <v>13000</v>
      </c>
      <c r="W80" s="137">
        <v>8734</v>
      </c>
      <c r="X80" s="137"/>
      <c r="Y80" s="137">
        <v>8734</v>
      </c>
      <c r="Z80" s="137"/>
      <c r="AA80" s="137"/>
      <c r="AB80" s="137"/>
      <c r="AC80" s="137"/>
      <c r="AD80" s="137"/>
      <c r="AE80" s="137">
        <f>+V80</f>
        <v>13000</v>
      </c>
      <c r="AF80" s="137">
        <f t="shared" si="23"/>
        <v>8734</v>
      </c>
      <c r="AG80" s="137"/>
      <c r="AH80" s="137">
        <f t="shared" si="24"/>
        <v>8734</v>
      </c>
      <c r="AI80" s="137">
        <f t="shared" si="21"/>
        <v>8675.3440220000011</v>
      </c>
      <c r="AJ80" s="137">
        <v>0</v>
      </c>
      <c r="AK80" s="137">
        <v>8675.3440220000011</v>
      </c>
      <c r="AL80" s="137">
        <f t="shared" si="22"/>
        <v>0</v>
      </c>
      <c r="AM80" s="137"/>
      <c r="AN80" s="137"/>
      <c r="AO80" s="226" t="s">
        <v>263</v>
      </c>
      <c r="AP80" s="253"/>
      <c r="AQ80" s="254"/>
      <c r="AR80" s="305"/>
      <c r="AS80" s="251"/>
    </row>
    <row r="81" spans="1:45" ht="58.5">
      <c r="A81" s="346" t="s">
        <v>370</v>
      </c>
      <c r="B81" s="370" t="s">
        <v>261</v>
      </c>
      <c r="C81" s="371" t="s">
        <v>537</v>
      </c>
      <c r="D81" s="372"/>
      <c r="E81" s="412" t="s">
        <v>260</v>
      </c>
      <c r="F81" s="137">
        <v>1500</v>
      </c>
      <c r="G81" s="347">
        <v>7941341</v>
      </c>
      <c r="H81" s="412" t="s">
        <v>479</v>
      </c>
      <c r="I81" s="214">
        <f t="shared" si="16"/>
        <v>0</v>
      </c>
      <c r="J81" s="214"/>
      <c r="K81" s="214"/>
      <c r="L81" s="214">
        <v>1490.9746749999999</v>
      </c>
      <c r="M81" s="214">
        <v>490.97467499999999</v>
      </c>
      <c r="N81" s="214">
        <v>0</v>
      </c>
      <c r="O81" s="214">
        <v>490.97467499999999</v>
      </c>
      <c r="P81" s="214">
        <v>0</v>
      </c>
      <c r="Q81" s="214">
        <v>0</v>
      </c>
      <c r="R81" s="214"/>
      <c r="S81" s="214"/>
      <c r="T81" s="214"/>
      <c r="U81" s="214"/>
      <c r="V81" s="137">
        <v>1490.9746749999999</v>
      </c>
      <c r="W81" s="137">
        <v>490.97467499999999</v>
      </c>
      <c r="X81" s="137"/>
      <c r="Y81" s="137">
        <v>490.97467499999999</v>
      </c>
      <c r="Z81" s="137"/>
      <c r="AA81" s="137"/>
      <c r="AB81" s="137"/>
      <c r="AC81" s="137"/>
      <c r="AD81" s="137"/>
      <c r="AE81" s="137">
        <f t="shared" ref="AE81:AE86" si="26">+V81+Z81</f>
        <v>1490.9746749999999</v>
      </c>
      <c r="AF81" s="137">
        <f t="shared" si="23"/>
        <v>490.97467499999999</v>
      </c>
      <c r="AG81" s="137"/>
      <c r="AH81" s="137">
        <f t="shared" si="24"/>
        <v>490.97467499999999</v>
      </c>
      <c r="AI81" s="137">
        <f t="shared" si="21"/>
        <v>490.97467499999999</v>
      </c>
      <c r="AJ81" s="137">
        <v>0</v>
      </c>
      <c r="AK81" s="137">
        <v>490.97467499999999</v>
      </c>
      <c r="AL81" s="137">
        <f t="shared" si="22"/>
        <v>0</v>
      </c>
      <c r="AM81" s="137"/>
      <c r="AN81" s="137"/>
      <c r="AO81" s="226" t="s">
        <v>245</v>
      </c>
      <c r="AP81" s="253"/>
      <c r="AQ81" s="254"/>
      <c r="AR81" s="305"/>
      <c r="AS81" s="251"/>
    </row>
    <row r="82" spans="1:45" ht="58.5">
      <c r="A82" s="346" t="s">
        <v>367</v>
      </c>
      <c r="B82" s="150" t="s">
        <v>258</v>
      </c>
      <c r="C82" s="151" t="s">
        <v>522</v>
      </c>
      <c r="D82" s="307"/>
      <c r="E82" s="412" t="s">
        <v>257</v>
      </c>
      <c r="F82" s="137">
        <v>1000</v>
      </c>
      <c r="G82" s="347">
        <v>7957543</v>
      </c>
      <c r="H82" s="412" t="s">
        <v>462</v>
      </c>
      <c r="I82" s="214">
        <f t="shared" si="16"/>
        <v>0</v>
      </c>
      <c r="J82" s="214"/>
      <c r="K82" s="214"/>
      <c r="L82" s="214">
        <v>273.786</v>
      </c>
      <c r="M82" s="214">
        <v>273.786</v>
      </c>
      <c r="N82" s="214">
        <v>0</v>
      </c>
      <c r="O82" s="214">
        <v>273.786</v>
      </c>
      <c r="P82" s="214">
        <v>0</v>
      </c>
      <c r="Q82" s="214">
        <v>0</v>
      </c>
      <c r="R82" s="214"/>
      <c r="S82" s="214"/>
      <c r="T82" s="214"/>
      <c r="U82" s="214"/>
      <c r="V82" s="137">
        <v>273.786</v>
      </c>
      <c r="W82" s="137">
        <v>273.786</v>
      </c>
      <c r="X82" s="137"/>
      <c r="Y82" s="137">
        <v>273.786</v>
      </c>
      <c r="Z82" s="137"/>
      <c r="AA82" s="137"/>
      <c r="AB82" s="137"/>
      <c r="AC82" s="137"/>
      <c r="AD82" s="137"/>
      <c r="AE82" s="137">
        <f t="shared" si="26"/>
        <v>273.786</v>
      </c>
      <c r="AF82" s="137">
        <f t="shared" si="23"/>
        <v>273.786</v>
      </c>
      <c r="AG82" s="137"/>
      <c r="AH82" s="137">
        <f t="shared" si="24"/>
        <v>273.786</v>
      </c>
      <c r="AI82" s="137">
        <f t="shared" si="21"/>
        <v>273.786</v>
      </c>
      <c r="AJ82" s="137">
        <v>0</v>
      </c>
      <c r="AK82" s="137">
        <v>273.786</v>
      </c>
      <c r="AL82" s="137">
        <f t="shared" si="22"/>
        <v>0</v>
      </c>
      <c r="AM82" s="137"/>
      <c r="AN82" s="137"/>
      <c r="AO82" s="226"/>
      <c r="AP82" s="253"/>
      <c r="AQ82" s="254"/>
      <c r="AR82" s="305"/>
      <c r="AS82" s="251"/>
    </row>
    <row r="83" spans="1:45" ht="58.5">
      <c r="A83" s="346" t="s">
        <v>364</v>
      </c>
      <c r="B83" s="150" t="s">
        <v>255</v>
      </c>
      <c r="C83" s="151" t="s">
        <v>522</v>
      </c>
      <c r="D83" s="307"/>
      <c r="E83" s="412" t="s">
        <v>254</v>
      </c>
      <c r="F83" s="137">
        <v>3000</v>
      </c>
      <c r="G83" s="347">
        <v>7941768</v>
      </c>
      <c r="H83" s="412" t="s">
        <v>462</v>
      </c>
      <c r="I83" s="214">
        <f t="shared" si="16"/>
        <v>0</v>
      </c>
      <c r="J83" s="214"/>
      <c r="K83" s="214"/>
      <c r="L83" s="214">
        <v>2384.3690000000001</v>
      </c>
      <c r="M83" s="214">
        <v>384.36900000000003</v>
      </c>
      <c r="N83" s="214">
        <v>0</v>
      </c>
      <c r="O83" s="214">
        <v>384.36900000000003</v>
      </c>
      <c r="P83" s="214">
        <v>0</v>
      </c>
      <c r="Q83" s="214">
        <v>0</v>
      </c>
      <c r="R83" s="214"/>
      <c r="S83" s="214"/>
      <c r="T83" s="214"/>
      <c r="U83" s="214"/>
      <c r="V83" s="137">
        <v>2384.3690000000001</v>
      </c>
      <c r="W83" s="137">
        <v>384.36900000000003</v>
      </c>
      <c r="X83" s="137"/>
      <c r="Y83" s="137">
        <v>384.36900000000003</v>
      </c>
      <c r="Z83" s="137"/>
      <c r="AA83" s="137"/>
      <c r="AB83" s="137"/>
      <c r="AC83" s="137"/>
      <c r="AD83" s="137"/>
      <c r="AE83" s="137">
        <f t="shared" si="26"/>
        <v>2384.3690000000001</v>
      </c>
      <c r="AF83" s="137">
        <f t="shared" si="23"/>
        <v>384.36900000000003</v>
      </c>
      <c r="AG83" s="137"/>
      <c r="AH83" s="137">
        <f t="shared" si="24"/>
        <v>384.36900000000003</v>
      </c>
      <c r="AI83" s="137">
        <f t="shared" si="21"/>
        <v>384.36900000000003</v>
      </c>
      <c r="AJ83" s="137">
        <v>0</v>
      </c>
      <c r="AK83" s="137">
        <v>384.36900000000003</v>
      </c>
      <c r="AL83" s="137">
        <f t="shared" si="22"/>
        <v>0</v>
      </c>
      <c r="AM83" s="137"/>
      <c r="AN83" s="137"/>
      <c r="AO83" s="226" t="s">
        <v>253</v>
      </c>
      <c r="AP83" s="253"/>
      <c r="AQ83" s="254"/>
      <c r="AR83" s="305"/>
      <c r="AS83" s="251"/>
    </row>
    <row r="84" spans="1:45" ht="87.75">
      <c r="A84" s="346" t="s">
        <v>361</v>
      </c>
      <c r="B84" s="148" t="s">
        <v>251</v>
      </c>
      <c r="C84" s="149" t="s">
        <v>537</v>
      </c>
      <c r="D84" s="227"/>
      <c r="E84" s="412" t="s">
        <v>250</v>
      </c>
      <c r="F84" s="137">
        <v>2000</v>
      </c>
      <c r="G84" s="347">
        <v>7942055</v>
      </c>
      <c r="H84" s="412" t="s">
        <v>479</v>
      </c>
      <c r="I84" s="214">
        <f t="shared" si="16"/>
        <v>0</v>
      </c>
      <c r="J84" s="214"/>
      <c r="K84" s="214"/>
      <c r="L84" s="214">
        <v>1994.7261149999999</v>
      </c>
      <c r="M84" s="214">
        <v>994.72611500000005</v>
      </c>
      <c r="N84" s="214">
        <v>0</v>
      </c>
      <c r="O84" s="214">
        <v>994.72611500000005</v>
      </c>
      <c r="P84" s="214">
        <v>0</v>
      </c>
      <c r="Q84" s="214">
        <v>0</v>
      </c>
      <c r="R84" s="214"/>
      <c r="S84" s="214"/>
      <c r="T84" s="214"/>
      <c r="U84" s="214"/>
      <c r="V84" s="137">
        <v>1994.7261149999999</v>
      </c>
      <c r="W84" s="137">
        <v>994.72611500000005</v>
      </c>
      <c r="X84" s="137"/>
      <c r="Y84" s="137">
        <v>994.72611500000005</v>
      </c>
      <c r="Z84" s="137"/>
      <c r="AA84" s="137"/>
      <c r="AB84" s="137"/>
      <c r="AC84" s="137"/>
      <c r="AD84" s="137"/>
      <c r="AE84" s="137">
        <f>+V84+Z84</f>
        <v>1994.7261149999999</v>
      </c>
      <c r="AF84" s="137">
        <f t="shared" si="23"/>
        <v>994.72611500000005</v>
      </c>
      <c r="AG84" s="137"/>
      <c r="AH84" s="137">
        <f t="shared" si="24"/>
        <v>994.72611500000005</v>
      </c>
      <c r="AI84" s="137">
        <f t="shared" si="21"/>
        <v>994.72611500000005</v>
      </c>
      <c r="AJ84" s="137">
        <v>0</v>
      </c>
      <c r="AK84" s="137">
        <v>994.72611500000005</v>
      </c>
      <c r="AL84" s="137">
        <f t="shared" si="22"/>
        <v>0</v>
      </c>
      <c r="AM84" s="137"/>
      <c r="AN84" s="137"/>
      <c r="AO84" s="226" t="s">
        <v>249</v>
      </c>
      <c r="AP84" s="253"/>
      <c r="AQ84" s="373"/>
      <c r="AR84" s="305"/>
      <c r="AS84" s="251"/>
    </row>
    <row r="85" spans="1:45" ht="58.5">
      <c r="A85" s="346" t="s">
        <v>358</v>
      </c>
      <c r="B85" s="148" t="s">
        <v>247</v>
      </c>
      <c r="C85" s="149" t="s">
        <v>537</v>
      </c>
      <c r="D85" s="227"/>
      <c r="E85" s="412" t="s">
        <v>246</v>
      </c>
      <c r="F85" s="137">
        <v>2000</v>
      </c>
      <c r="G85" s="347">
        <v>7942056</v>
      </c>
      <c r="H85" s="412" t="s">
        <v>479</v>
      </c>
      <c r="I85" s="214">
        <f t="shared" si="16"/>
        <v>0</v>
      </c>
      <c r="J85" s="214"/>
      <c r="K85" s="214"/>
      <c r="L85" s="214">
        <v>1996.6394580000001</v>
      </c>
      <c r="M85" s="214">
        <v>996.63945799999999</v>
      </c>
      <c r="N85" s="214">
        <v>0</v>
      </c>
      <c r="O85" s="214">
        <v>996.63945799999999</v>
      </c>
      <c r="P85" s="214">
        <v>0</v>
      </c>
      <c r="Q85" s="214">
        <v>0</v>
      </c>
      <c r="R85" s="214"/>
      <c r="S85" s="214"/>
      <c r="T85" s="214"/>
      <c r="U85" s="214"/>
      <c r="V85" s="137">
        <v>1996.6394580000001</v>
      </c>
      <c r="W85" s="137">
        <v>996.63945799999999</v>
      </c>
      <c r="X85" s="137"/>
      <c r="Y85" s="137">
        <v>996.63945799999999</v>
      </c>
      <c r="Z85" s="137"/>
      <c r="AA85" s="137"/>
      <c r="AB85" s="137"/>
      <c r="AC85" s="137"/>
      <c r="AD85" s="137"/>
      <c r="AE85" s="137">
        <f t="shared" si="26"/>
        <v>1996.6394580000001</v>
      </c>
      <c r="AF85" s="137">
        <f t="shared" si="23"/>
        <v>996.63945799999999</v>
      </c>
      <c r="AG85" s="137"/>
      <c r="AH85" s="137">
        <f t="shared" si="24"/>
        <v>996.63945799999999</v>
      </c>
      <c r="AI85" s="137">
        <f t="shared" si="21"/>
        <v>996.63945799999999</v>
      </c>
      <c r="AJ85" s="137">
        <v>0</v>
      </c>
      <c r="AK85" s="137">
        <v>996.63945799999999</v>
      </c>
      <c r="AL85" s="137">
        <f t="shared" si="22"/>
        <v>0</v>
      </c>
      <c r="AM85" s="137"/>
      <c r="AN85" s="137"/>
      <c r="AO85" s="226" t="s">
        <v>245</v>
      </c>
      <c r="AP85" s="214"/>
      <c r="AQ85" s="373"/>
      <c r="AR85" s="305"/>
      <c r="AS85" s="251"/>
    </row>
    <row r="86" spans="1:45" ht="86.25" customHeight="1">
      <c r="A86" s="346" t="s">
        <v>355</v>
      </c>
      <c r="B86" s="152" t="s">
        <v>12</v>
      </c>
      <c r="C86" s="149" t="s">
        <v>530</v>
      </c>
      <c r="D86" s="227"/>
      <c r="E86" s="418" t="s">
        <v>13</v>
      </c>
      <c r="F86" s="137">
        <v>11000</v>
      </c>
      <c r="G86" s="374">
        <v>7959025</v>
      </c>
      <c r="H86" s="418" t="s">
        <v>474</v>
      </c>
      <c r="I86" s="214">
        <f t="shared" si="16"/>
        <v>0</v>
      </c>
      <c r="J86" s="214"/>
      <c r="K86" s="214"/>
      <c r="L86" s="214">
        <v>11000</v>
      </c>
      <c r="M86" s="214">
        <v>11000</v>
      </c>
      <c r="N86" s="214">
        <v>246</v>
      </c>
      <c r="O86" s="214">
        <v>10754</v>
      </c>
      <c r="P86" s="214">
        <v>0</v>
      </c>
      <c r="Q86" s="214">
        <v>0</v>
      </c>
      <c r="R86" s="214"/>
      <c r="S86" s="214"/>
      <c r="T86" s="214"/>
      <c r="U86" s="214"/>
      <c r="V86" s="137">
        <v>11000</v>
      </c>
      <c r="W86" s="137">
        <v>11000</v>
      </c>
      <c r="X86" s="137">
        <v>2764</v>
      </c>
      <c r="Y86" s="137">
        <v>8236</v>
      </c>
      <c r="Z86" s="137">
        <f t="shared" ref="Z86:Z97" si="27">+SUM(AA86:AD86)</f>
        <v>0</v>
      </c>
      <c r="AA86" s="137"/>
      <c r="AB86" s="137"/>
      <c r="AC86" s="137"/>
      <c r="AD86" s="137"/>
      <c r="AE86" s="137">
        <f t="shared" si="26"/>
        <v>11000</v>
      </c>
      <c r="AF86" s="137">
        <f t="shared" ref="AF86:AF132" si="28">+SUM(AG86:AH86)</f>
        <v>11000</v>
      </c>
      <c r="AG86" s="137">
        <f>+X86+AA86+AB86</f>
        <v>2764</v>
      </c>
      <c r="AH86" s="137">
        <f>+Y86+AC86+AD86</f>
        <v>8236</v>
      </c>
      <c r="AI86" s="137">
        <f t="shared" si="21"/>
        <v>6365</v>
      </c>
      <c r="AJ86" s="137">
        <v>246</v>
      </c>
      <c r="AK86" s="214">
        <v>6119</v>
      </c>
      <c r="AL86" s="137">
        <f t="shared" si="22"/>
        <v>4635</v>
      </c>
      <c r="AM86" s="228">
        <v>2518</v>
      </c>
      <c r="AN86" s="214">
        <v>2117</v>
      </c>
      <c r="AO86" s="226"/>
      <c r="AP86" s="253"/>
      <c r="AQ86" s="254"/>
      <c r="AR86" s="305"/>
      <c r="AS86" s="246"/>
    </row>
    <row r="87" spans="1:45" ht="58.5">
      <c r="A87" s="346" t="s">
        <v>352</v>
      </c>
      <c r="B87" s="148" t="s">
        <v>242</v>
      </c>
      <c r="C87" s="149" t="s">
        <v>525</v>
      </c>
      <c r="D87" s="227"/>
      <c r="E87" s="412" t="s">
        <v>241</v>
      </c>
      <c r="F87" s="137">
        <v>8500</v>
      </c>
      <c r="G87" s="347">
        <v>7942058</v>
      </c>
      <c r="H87" s="412" t="s">
        <v>475</v>
      </c>
      <c r="I87" s="214">
        <f t="shared" si="16"/>
        <v>0</v>
      </c>
      <c r="J87" s="214"/>
      <c r="K87" s="214"/>
      <c r="L87" s="214">
        <v>8500</v>
      </c>
      <c r="M87" s="214">
        <v>3000</v>
      </c>
      <c r="N87" s="214">
        <v>0</v>
      </c>
      <c r="O87" s="214">
        <v>3000</v>
      </c>
      <c r="P87" s="214">
        <v>0</v>
      </c>
      <c r="Q87" s="214">
        <v>0</v>
      </c>
      <c r="R87" s="214"/>
      <c r="S87" s="214"/>
      <c r="T87" s="214"/>
      <c r="U87" s="214"/>
      <c r="V87" s="137">
        <v>8500</v>
      </c>
      <c r="W87" s="137">
        <v>3000</v>
      </c>
      <c r="X87" s="137"/>
      <c r="Y87" s="137">
        <v>3000</v>
      </c>
      <c r="Z87" s="137"/>
      <c r="AA87" s="137"/>
      <c r="AB87" s="137"/>
      <c r="AC87" s="137"/>
      <c r="AD87" s="137"/>
      <c r="AE87" s="137">
        <f>+V87</f>
        <v>8500</v>
      </c>
      <c r="AF87" s="137">
        <f t="shared" si="28"/>
        <v>3000</v>
      </c>
      <c r="AG87" s="137"/>
      <c r="AH87" s="137">
        <f t="shared" ref="AH87:AH132" si="29">+Y87+AC87+AD87</f>
        <v>3000</v>
      </c>
      <c r="AI87" s="137">
        <f t="shared" si="21"/>
        <v>2999.7190000000001</v>
      </c>
      <c r="AJ87" s="137">
        <v>0</v>
      </c>
      <c r="AK87" s="137">
        <v>2999.7190000000001</v>
      </c>
      <c r="AL87" s="137">
        <f t="shared" si="22"/>
        <v>0</v>
      </c>
      <c r="AM87" s="137"/>
      <c r="AN87" s="137"/>
      <c r="AO87" s="226" t="s">
        <v>240</v>
      </c>
      <c r="AP87" s="253"/>
      <c r="AQ87" s="254"/>
      <c r="AR87" s="305"/>
      <c r="AS87" s="251"/>
    </row>
    <row r="88" spans="1:45" ht="87.75">
      <c r="A88" s="346" t="s">
        <v>349</v>
      </c>
      <c r="B88" s="148" t="s">
        <v>45</v>
      </c>
      <c r="C88" s="149" t="s">
        <v>527</v>
      </c>
      <c r="D88" s="227"/>
      <c r="E88" s="412" t="s">
        <v>46</v>
      </c>
      <c r="F88" s="137">
        <v>40000</v>
      </c>
      <c r="G88" s="347">
        <v>7903581</v>
      </c>
      <c r="H88" s="412" t="s">
        <v>474</v>
      </c>
      <c r="I88" s="214">
        <f t="shared" si="16"/>
        <v>0</v>
      </c>
      <c r="J88" s="214"/>
      <c r="K88" s="214"/>
      <c r="L88" s="214">
        <v>40000</v>
      </c>
      <c r="M88" s="214">
        <v>40000</v>
      </c>
      <c r="N88" s="214">
        <v>0</v>
      </c>
      <c r="O88" s="214">
        <v>40000</v>
      </c>
      <c r="P88" s="214">
        <v>0</v>
      </c>
      <c r="Q88" s="214">
        <v>0</v>
      </c>
      <c r="R88" s="214"/>
      <c r="S88" s="214"/>
      <c r="T88" s="214"/>
      <c r="U88" s="214"/>
      <c r="V88" s="137">
        <v>40000</v>
      </c>
      <c r="W88" s="137">
        <v>40000</v>
      </c>
      <c r="X88" s="137"/>
      <c r="Y88" s="137">
        <v>40000</v>
      </c>
      <c r="Z88" s="137"/>
      <c r="AA88" s="137"/>
      <c r="AB88" s="137"/>
      <c r="AC88" s="137"/>
      <c r="AD88" s="137"/>
      <c r="AE88" s="137">
        <f t="shared" ref="AE88:AE108" si="30">+V88+Z88</f>
        <v>40000</v>
      </c>
      <c r="AF88" s="137">
        <f t="shared" si="28"/>
        <v>40000</v>
      </c>
      <c r="AG88" s="137"/>
      <c r="AH88" s="137">
        <f t="shared" si="29"/>
        <v>40000</v>
      </c>
      <c r="AI88" s="137">
        <f t="shared" si="21"/>
        <v>20946</v>
      </c>
      <c r="AJ88" s="137">
        <v>0</v>
      </c>
      <c r="AK88" s="137">
        <v>20946</v>
      </c>
      <c r="AL88" s="137">
        <f t="shared" si="22"/>
        <v>19054</v>
      </c>
      <c r="AM88" s="137"/>
      <c r="AN88" s="137">
        <v>19054</v>
      </c>
      <c r="AO88" s="226"/>
      <c r="AP88" s="253"/>
      <c r="AQ88" s="254"/>
      <c r="AR88" s="305"/>
      <c r="AS88" s="251"/>
    </row>
    <row r="89" spans="1:45" ht="58.5">
      <c r="A89" s="346" t="s">
        <v>346</v>
      </c>
      <c r="B89" s="142" t="s">
        <v>42</v>
      </c>
      <c r="C89" s="143" t="s">
        <v>523</v>
      </c>
      <c r="D89" s="306"/>
      <c r="E89" s="412" t="s">
        <v>43</v>
      </c>
      <c r="F89" s="137">
        <v>2000</v>
      </c>
      <c r="G89" s="347">
        <v>7923208</v>
      </c>
      <c r="H89" s="412" t="s">
        <v>465</v>
      </c>
      <c r="I89" s="214">
        <f t="shared" si="16"/>
        <v>0</v>
      </c>
      <c r="J89" s="214"/>
      <c r="K89" s="214"/>
      <c r="L89" s="214">
        <v>1822</v>
      </c>
      <c r="M89" s="214">
        <v>1822</v>
      </c>
      <c r="N89" s="214">
        <v>222</v>
      </c>
      <c r="O89" s="214">
        <v>1600</v>
      </c>
      <c r="P89" s="214">
        <v>0</v>
      </c>
      <c r="Q89" s="214">
        <v>0</v>
      </c>
      <c r="R89" s="214"/>
      <c r="S89" s="214"/>
      <c r="T89" s="214"/>
      <c r="U89" s="214"/>
      <c r="V89" s="137">
        <v>1822</v>
      </c>
      <c r="W89" s="137">
        <v>1822</v>
      </c>
      <c r="X89" s="137">
        <v>222</v>
      </c>
      <c r="Y89" s="137">
        <v>1600</v>
      </c>
      <c r="Z89" s="137"/>
      <c r="AA89" s="137"/>
      <c r="AB89" s="137"/>
      <c r="AC89" s="137"/>
      <c r="AD89" s="137"/>
      <c r="AE89" s="137">
        <f t="shared" si="30"/>
        <v>1822</v>
      </c>
      <c r="AF89" s="137">
        <f t="shared" si="28"/>
        <v>1822</v>
      </c>
      <c r="AG89" s="137">
        <f t="shared" ref="AG89:AG99" si="31">+X89+AA89+AB89</f>
        <v>222</v>
      </c>
      <c r="AH89" s="137">
        <f t="shared" si="29"/>
        <v>1600</v>
      </c>
      <c r="AI89" s="137">
        <f t="shared" si="21"/>
        <v>1821.4464270000001</v>
      </c>
      <c r="AJ89" s="137">
        <v>221.446427</v>
      </c>
      <c r="AK89" s="137">
        <v>1600</v>
      </c>
      <c r="AL89" s="137">
        <f t="shared" si="22"/>
        <v>0</v>
      </c>
      <c r="AM89" s="137"/>
      <c r="AN89" s="137"/>
      <c r="AO89" s="226"/>
      <c r="AP89" s="253"/>
      <c r="AQ89" s="254"/>
      <c r="AR89" s="305"/>
      <c r="AS89" s="251"/>
    </row>
    <row r="90" spans="1:45" ht="87.75">
      <c r="A90" s="346" t="s">
        <v>343</v>
      </c>
      <c r="B90" s="152" t="s">
        <v>47</v>
      </c>
      <c r="C90" s="149" t="s">
        <v>522</v>
      </c>
      <c r="D90" s="227"/>
      <c r="E90" s="418" t="s">
        <v>48</v>
      </c>
      <c r="F90" s="137">
        <v>4500</v>
      </c>
      <c r="G90" s="374">
        <v>7950970</v>
      </c>
      <c r="H90" s="418" t="s">
        <v>474</v>
      </c>
      <c r="I90" s="214">
        <f t="shared" si="16"/>
        <v>0</v>
      </c>
      <c r="J90" s="214"/>
      <c r="K90" s="214"/>
      <c r="L90" s="214">
        <v>2500</v>
      </c>
      <c r="M90" s="214">
        <v>2500</v>
      </c>
      <c r="N90" s="214">
        <v>0</v>
      </c>
      <c r="O90" s="214">
        <v>2500</v>
      </c>
      <c r="P90" s="214">
        <v>0</v>
      </c>
      <c r="Q90" s="214">
        <v>0</v>
      </c>
      <c r="R90" s="214"/>
      <c r="S90" s="214"/>
      <c r="T90" s="214"/>
      <c r="U90" s="214"/>
      <c r="V90" s="137">
        <v>2500</v>
      </c>
      <c r="W90" s="137">
        <v>2500</v>
      </c>
      <c r="X90" s="137"/>
      <c r="Y90" s="137">
        <v>2500</v>
      </c>
      <c r="Z90" s="137"/>
      <c r="AA90" s="137"/>
      <c r="AB90" s="137"/>
      <c r="AC90" s="137"/>
      <c r="AD90" s="137"/>
      <c r="AE90" s="137">
        <f t="shared" si="30"/>
        <v>2500</v>
      </c>
      <c r="AF90" s="137">
        <f t="shared" si="28"/>
        <v>2500</v>
      </c>
      <c r="AG90" s="137"/>
      <c r="AH90" s="137">
        <f t="shared" si="29"/>
        <v>2500</v>
      </c>
      <c r="AI90" s="137">
        <f t="shared" si="21"/>
        <v>1987.8812779999998</v>
      </c>
      <c r="AJ90" s="137">
        <v>0</v>
      </c>
      <c r="AK90" s="137">
        <v>1987.8812779999998</v>
      </c>
      <c r="AL90" s="137">
        <f t="shared" si="22"/>
        <v>512.11872200000016</v>
      </c>
      <c r="AM90" s="137"/>
      <c r="AN90" s="137">
        <v>512.11872200000016</v>
      </c>
      <c r="AO90" s="226"/>
      <c r="AP90" s="253"/>
      <c r="AQ90" s="254"/>
      <c r="AR90" s="305"/>
      <c r="AS90" s="246"/>
    </row>
    <row r="91" spans="1:45" s="260" customFormat="1" ht="87.75">
      <c r="A91" s="258" t="s">
        <v>340</v>
      </c>
      <c r="B91" s="375" t="s">
        <v>14</v>
      </c>
      <c r="C91" s="376" t="s">
        <v>537</v>
      </c>
      <c r="D91" s="377"/>
      <c r="E91" s="419" t="s">
        <v>15</v>
      </c>
      <c r="F91" s="214">
        <v>2500</v>
      </c>
      <c r="G91" s="378">
        <v>7959019</v>
      </c>
      <c r="H91" s="419" t="s">
        <v>474</v>
      </c>
      <c r="I91" s="214">
        <f t="shared" si="16"/>
        <v>0</v>
      </c>
      <c r="J91" s="214"/>
      <c r="K91" s="214"/>
      <c r="L91" s="214">
        <v>2403</v>
      </c>
      <c r="M91" s="214">
        <v>2403</v>
      </c>
      <c r="N91" s="214">
        <v>2403</v>
      </c>
      <c r="O91" s="214">
        <v>0</v>
      </c>
      <c r="P91" s="214">
        <v>0</v>
      </c>
      <c r="Q91" s="214">
        <v>0</v>
      </c>
      <c r="R91" s="214"/>
      <c r="S91" s="214"/>
      <c r="T91" s="214"/>
      <c r="U91" s="214"/>
      <c r="V91" s="214">
        <v>2403</v>
      </c>
      <c r="W91" s="214">
        <v>2403</v>
      </c>
      <c r="X91" s="214">
        <v>2403</v>
      </c>
      <c r="Y91" s="214"/>
      <c r="Z91" s="214"/>
      <c r="AA91" s="214"/>
      <c r="AB91" s="214"/>
      <c r="AC91" s="214"/>
      <c r="AD91" s="214"/>
      <c r="AE91" s="214">
        <f t="shared" si="30"/>
        <v>2403</v>
      </c>
      <c r="AF91" s="214">
        <f t="shared" si="28"/>
        <v>2403</v>
      </c>
      <c r="AG91" s="214">
        <f t="shared" si="31"/>
        <v>2403</v>
      </c>
      <c r="AH91" s="214"/>
      <c r="AI91" s="214">
        <f t="shared" si="21"/>
        <v>2304.5170589999998</v>
      </c>
      <c r="AJ91" s="214">
        <v>2304.5170589999998</v>
      </c>
      <c r="AK91" s="214">
        <v>0</v>
      </c>
      <c r="AL91" s="214">
        <f t="shared" si="22"/>
        <v>94</v>
      </c>
      <c r="AM91" s="301">
        <v>94</v>
      </c>
      <c r="AN91" s="214"/>
      <c r="AO91" s="363" t="s">
        <v>880</v>
      </c>
      <c r="AP91" s="364"/>
      <c r="AQ91" s="365" t="s">
        <v>848</v>
      </c>
      <c r="AR91" s="366"/>
      <c r="AS91" s="246"/>
    </row>
    <row r="92" spans="1:45" ht="87.75">
      <c r="A92" s="346" t="s">
        <v>337</v>
      </c>
      <c r="B92" s="152" t="s">
        <v>16</v>
      </c>
      <c r="C92" s="149" t="s">
        <v>523</v>
      </c>
      <c r="D92" s="227"/>
      <c r="E92" s="418" t="s">
        <v>17</v>
      </c>
      <c r="F92" s="137">
        <v>13442</v>
      </c>
      <c r="G92" s="347">
        <v>7954588</v>
      </c>
      <c r="H92" s="418" t="s">
        <v>474</v>
      </c>
      <c r="I92" s="214">
        <f t="shared" si="16"/>
        <v>0</v>
      </c>
      <c r="J92" s="214"/>
      <c r="K92" s="214"/>
      <c r="L92" s="214">
        <v>13442</v>
      </c>
      <c r="M92" s="214">
        <v>13442</v>
      </c>
      <c r="N92" s="214">
        <v>6353</v>
      </c>
      <c r="O92" s="214">
        <v>7089</v>
      </c>
      <c r="P92" s="214">
        <v>0</v>
      </c>
      <c r="Q92" s="214">
        <v>0</v>
      </c>
      <c r="R92" s="214"/>
      <c r="S92" s="214"/>
      <c r="T92" s="214"/>
      <c r="U92" s="214"/>
      <c r="V92" s="137">
        <v>13442</v>
      </c>
      <c r="W92" s="137">
        <v>13442</v>
      </c>
      <c r="X92" s="137">
        <v>9578</v>
      </c>
      <c r="Y92" s="137">
        <v>3864</v>
      </c>
      <c r="Z92" s="137">
        <f>+SUM(AA92:AD92)</f>
        <v>0</v>
      </c>
      <c r="AA92" s="137"/>
      <c r="AB92" s="137"/>
      <c r="AC92" s="137"/>
      <c r="AD92" s="137"/>
      <c r="AE92" s="137">
        <f t="shared" si="30"/>
        <v>13442</v>
      </c>
      <c r="AF92" s="137">
        <f t="shared" si="28"/>
        <v>13442</v>
      </c>
      <c r="AG92" s="137">
        <f t="shared" si="31"/>
        <v>9578</v>
      </c>
      <c r="AH92" s="137">
        <f t="shared" si="29"/>
        <v>3864</v>
      </c>
      <c r="AI92" s="137">
        <f t="shared" si="21"/>
        <v>9507</v>
      </c>
      <c r="AJ92" s="137">
        <v>6353</v>
      </c>
      <c r="AK92" s="214">
        <v>3154</v>
      </c>
      <c r="AL92" s="137">
        <f t="shared" si="22"/>
        <v>3935</v>
      </c>
      <c r="AM92" s="228">
        <f>3935-710</f>
        <v>3225</v>
      </c>
      <c r="AN92" s="214">
        <v>710</v>
      </c>
      <c r="AO92" s="226"/>
      <c r="AP92" s="253"/>
      <c r="AQ92" s="254"/>
      <c r="AR92" s="305"/>
      <c r="AS92" s="246"/>
    </row>
    <row r="93" spans="1:45" ht="87.75">
      <c r="A93" s="346" t="s">
        <v>334</v>
      </c>
      <c r="B93" s="152" t="s">
        <v>18</v>
      </c>
      <c r="C93" s="149" t="s">
        <v>530</v>
      </c>
      <c r="D93" s="227"/>
      <c r="E93" s="418" t="s">
        <v>19</v>
      </c>
      <c r="F93" s="137">
        <v>6500</v>
      </c>
      <c r="G93" s="347">
        <v>7959071</v>
      </c>
      <c r="H93" s="418" t="s">
        <v>474</v>
      </c>
      <c r="I93" s="214">
        <f t="shared" si="16"/>
        <v>0</v>
      </c>
      <c r="J93" s="214"/>
      <c r="K93" s="214"/>
      <c r="L93" s="214">
        <v>6500</v>
      </c>
      <c r="M93" s="214">
        <v>6500</v>
      </c>
      <c r="N93" s="214">
        <v>5574</v>
      </c>
      <c r="O93" s="214">
        <v>926</v>
      </c>
      <c r="P93" s="214">
        <v>0</v>
      </c>
      <c r="Q93" s="214">
        <v>0</v>
      </c>
      <c r="R93" s="214"/>
      <c r="S93" s="214">
        <v>-147</v>
      </c>
      <c r="T93" s="214">
        <v>147</v>
      </c>
      <c r="U93" s="214"/>
      <c r="V93" s="137">
        <v>6500</v>
      </c>
      <c r="W93" s="137">
        <v>6500</v>
      </c>
      <c r="X93" s="137">
        <v>5427</v>
      </c>
      <c r="Y93" s="137">
        <v>1073</v>
      </c>
      <c r="Z93" s="137">
        <f t="shared" si="27"/>
        <v>0</v>
      </c>
      <c r="AA93" s="137"/>
      <c r="AB93" s="214">
        <v>0</v>
      </c>
      <c r="AC93" s="137"/>
      <c r="AD93" s="137"/>
      <c r="AE93" s="137">
        <f t="shared" si="30"/>
        <v>6500</v>
      </c>
      <c r="AF93" s="137">
        <f t="shared" si="28"/>
        <v>6500</v>
      </c>
      <c r="AG93" s="137">
        <f>+X93+AA93+AB93</f>
        <v>5427</v>
      </c>
      <c r="AH93" s="137">
        <f t="shared" si="29"/>
        <v>1073</v>
      </c>
      <c r="AI93" s="137">
        <f t="shared" si="21"/>
        <v>6500</v>
      </c>
      <c r="AJ93" s="137">
        <v>5427</v>
      </c>
      <c r="AK93" s="137">
        <v>1073</v>
      </c>
      <c r="AL93" s="137">
        <f t="shared" si="22"/>
        <v>0</v>
      </c>
      <c r="AM93" s="137"/>
      <c r="AN93" s="137"/>
      <c r="AO93" s="226" t="s">
        <v>626</v>
      </c>
      <c r="AP93" s="253"/>
      <c r="AQ93" s="254"/>
      <c r="AR93" s="305"/>
      <c r="AS93" s="246"/>
    </row>
    <row r="94" spans="1:45" ht="87.75">
      <c r="A94" s="346" t="s">
        <v>332</v>
      </c>
      <c r="B94" s="152" t="s">
        <v>20</v>
      </c>
      <c r="C94" s="149" t="s">
        <v>532</v>
      </c>
      <c r="D94" s="227"/>
      <c r="E94" s="418" t="s">
        <v>21</v>
      </c>
      <c r="F94" s="137">
        <v>14900</v>
      </c>
      <c r="G94" s="347">
        <v>7950967</v>
      </c>
      <c r="H94" s="418" t="s">
        <v>474</v>
      </c>
      <c r="I94" s="214">
        <f t="shared" si="16"/>
        <v>0</v>
      </c>
      <c r="J94" s="214"/>
      <c r="K94" s="214"/>
      <c r="L94" s="214">
        <v>14900</v>
      </c>
      <c r="M94" s="214">
        <v>14900</v>
      </c>
      <c r="N94" s="214">
        <v>6765</v>
      </c>
      <c r="O94" s="214">
        <v>8135</v>
      </c>
      <c r="P94" s="214">
        <v>0</v>
      </c>
      <c r="Q94" s="214">
        <v>0</v>
      </c>
      <c r="R94" s="214"/>
      <c r="S94" s="214"/>
      <c r="T94" s="214"/>
      <c r="U94" s="214"/>
      <c r="V94" s="137">
        <v>14900</v>
      </c>
      <c r="W94" s="137">
        <v>14900</v>
      </c>
      <c r="X94" s="137">
        <v>10390</v>
      </c>
      <c r="Y94" s="137">
        <v>4510</v>
      </c>
      <c r="Z94" s="137">
        <f t="shared" si="27"/>
        <v>0</v>
      </c>
      <c r="AA94" s="137"/>
      <c r="AB94" s="214"/>
      <c r="AC94" s="137"/>
      <c r="AD94" s="137"/>
      <c r="AE94" s="137">
        <f t="shared" si="30"/>
        <v>14900</v>
      </c>
      <c r="AF94" s="137">
        <f t="shared" si="28"/>
        <v>14900</v>
      </c>
      <c r="AG94" s="137">
        <f t="shared" si="31"/>
        <v>10390</v>
      </c>
      <c r="AH94" s="137">
        <f t="shared" si="29"/>
        <v>4510</v>
      </c>
      <c r="AI94" s="137">
        <f t="shared" si="21"/>
        <v>7965</v>
      </c>
      <c r="AJ94" s="137">
        <v>6765</v>
      </c>
      <c r="AK94" s="137">
        <v>1200</v>
      </c>
      <c r="AL94" s="137">
        <f t="shared" si="22"/>
        <v>6935</v>
      </c>
      <c r="AM94" s="228">
        <f>2735+1600-710</f>
        <v>3625</v>
      </c>
      <c r="AN94" s="137">
        <v>3310</v>
      </c>
      <c r="AO94" s="226" t="s">
        <v>626</v>
      </c>
      <c r="AP94" s="253"/>
      <c r="AQ94" s="254"/>
      <c r="AR94" s="305"/>
      <c r="AS94" s="246"/>
    </row>
    <row r="95" spans="1:45" ht="87.75">
      <c r="A95" s="346" t="s">
        <v>329</v>
      </c>
      <c r="B95" s="152" t="s">
        <v>22</v>
      </c>
      <c r="C95" s="149" t="s">
        <v>533</v>
      </c>
      <c r="D95" s="227"/>
      <c r="E95" s="418" t="s">
        <v>23</v>
      </c>
      <c r="F95" s="137">
        <v>7000</v>
      </c>
      <c r="G95" s="347">
        <v>7959021</v>
      </c>
      <c r="H95" s="418" t="s">
        <v>474</v>
      </c>
      <c r="I95" s="214">
        <f t="shared" si="16"/>
        <v>0</v>
      </c>
      <c r="J95" s="214"/>
      <c r="K95" s="214"/>
      <c r="L95" s="214">
        <v>7000</v>
      </c>
      <c r="M95" s="214">
        <v>7000</v>
      </c>
      <c r="N95" s="214">
        <v>4550</v>
      </c>
      <c r="O95" s="214">
        <v>2450</v>
      </c>
      <c r="P95" s="214">
        <v>0</v>
      </c>
      <c r="Q95" s="214">
        <v>0</v>
      </c>
      <c r="R95" s="214"/>
      <c r="S95" s="214"/>
      <c r="T95" s="214"/>
      <c r="U95" s="214"/>
      <c r="V95" s="137">
        <v>7000</v>
      </c>
      <c r="W95" s="137">
        <v>7000</v>
      </c>
      <c r="X95" s="137">
        <v>4550</v>
      </c>
      <c r="Y95" s="137">
        <v>2450</v>
      </c>
      <c r="Z95" s="137">
        <f t="shared" si="27"/>
        <v>0</v>
      </c>
      <c r="AA95" s="137"/>
      <c r="AB95" s="214">
        <v>0</v>
      </c>
      <c r="AC95" s="137"/>
      <c r="AD95" s="137"/>
      <c r="AE95" s="137">
        <f t="shared" si="30"/>
        <v>7000</v>
      </c>
      <c r="AF95" s="137">
        <f t="shared" si="28"/>
        <v>7000</v>
      </c>
      <c r="AG95" s="137">
        <f t="shared" si="31"/>
        <v>4550</v>
      </c>
      <c r="AH95" s="137">
        <f t="shared" si="29"/>
        <v>2450</v>
      </c>
      <c r="AI95" s="137">
        <f t="shared" si="21"/>
        <v>6600</v>
      </c>
      <c r="AJ95" s="137">
        <v>4550</v>
      </c>
      <c r="AK95" s="137">
        <v>2050</v>
      </c>
      <c r="AL95" s="137">
        <f t="shared" si="22"/>
        <v>0</v>
      </c>
      <c r="AM95" s="137"/>
      <c r="AN95" s="137"/>
      <c r="AO95" s="226" t="s">
        <v>626</v>
      </c>
      <c r="AP95" s="253"/>
      <c r="AQ95" s="254"/>
      <c r="AR95" s="305"/>
      <c r="AS95" s="246"/>
    </row>
    <row r="96" spans="1:45" ht="87.75">
      <c r="A96" s="346" t="s">
        <v>548</v>
      </c>
      <c r="B96" s="152" t="s">
        <v>24</v>
      </c>
      <c r="C96" s="149" t="s">
        <v>533</v>
      </c>
      <c r="D96" s="227"/>
      <c r="E96" s="418" t="s">
        <v>25</v>
      </c>
      <c r="F96" s="137">
        <v>8000</v>
      </c>
      <c r="G96" s="347">
        <v>7954591</v>
      </c>
      <c r="H96" s="418" t="s">
        <v>474</v>
      </c>
      <c r="I96" s="214">
        <f t="shared" si="16"/>
        <v>0</v>
      </c>
      <c r="J96" s="214"/>
      <c r="K96" s="214"/>
      <c r="L96" s="214">
        <v>8000</v>
      </c>
      <c r="M96" s="214">
        <v>8000</v>
      </c>
      <c r="N96" s="214">
        <v>4850</v>
      </c>
      <c r="O96" s="214">
        <v>3150</v>
      </c>
      <c r="P96" s="214">
        <v>0</v>
      </c>
      <c r="Q96" s="214">
        <v>0</v>
      </c>
      <c r="R96" s="214"/>
      <c r="S96" s="214"/>
      <c r="T96" s="214"/>
      <c r="U96" s="214"/>
      <c r="V96" s="137">
        <v>8000</v>
      </c>
      <c r="W96" s="137">
        <v>8000</v>
      </c>
      <c r="X96" s="137">
        <v>4850</v>
      </c>
      <c r="Y96" s="137">
        <v>3150</v>
      </c>
      <c r="Z96" s="137">
        <f t="shared" si="27"/>
        <v>0</v>
      </c>
      <c r="AA96" s="137"/>
      <c r="AB96" s="214">
        <v>0</v>
      </c>
      <c r="AC96" s="137"/>
      <c r="AD96" s="137"/>
      <c r="AE96" s="137">
        <f t="shared" si="30"/>
        <v>8000</v>
      </c>
      <c r="AF96" s="137">
        <f t="shared" si="28"/>
        <v>8000</v>
      </c>
      <c r="AG96" s="137">
        <f t="shared" si="31"/>
        <v>4850</v>
      </c>
      <c r="AH96" s="137">
        <f t="shared" si="29"/>
        <v>3150</v>
      </c>
      <c r="AI96" s="137">
        <f t="shared" si="21"/>
        <v>7880</v>
      </c>
      <c r="AJ96" s="137">
        <v>4850</v>
      </c>
      <c r="AK96" s="137">
        <v>3030</v>
      </c>
      <c r="AL96" s="137">
        <f t="shared" si="22"/>
        <v>0</v>
      </c>
      <c r="AM96" s="137"/>
      <c r="AN96" s="137"/>
      <c r="AO96" s="226" t="s">
        <v>626</v>
      </c>
      <c r="AP96" s="253"/>
      <c r="AQ96" s="254"/>
      <c r="AR96" s="305"/>
      <c r="AS96" s="246"/>
    </row>
    <row r="97" spans="1:45" ht="87.75">
      <c r="A97" s="346" t="s">
        <v>550</v>
      </c>
      <c r="B97" s="152" t="s">
        <v>26</v>
      </c>
      <c r="C97" s="149" t="s">
        <v>530</v>
      </c>
      <c r="D97" s="227"/>
      <c r="E97" s="418" t="s">
        <v>27</v>
      </c>
      <c r="F97" s="137">
        <v>5000</v>
      </c>
      <c r="G97" s="347">
        <v>7959023</v>
      </c>
      <c r="H97" s="418" t="s">
        <v>474</v>
      </c>
      <c r="I97" s="214">
        <f t="shared" si="16"/>
        <v>0</v>
      </c>
      <c r="J97" s="214"/>
      <c r="K97" s="214"/>
      <c r="L97" s="214">
        <v>4700</v>
      </c>
      <c r="M97" s="214">
        <v>4700</v>
      </c>
      <c r="N97" s="214">
        <v>3700</v>
      </c>
      <c r="O97" s="214">
        <v>1000</v>
      </c>
      <c r="P97" s="214">
        <v>0</v>
      </c>
      <c r="Q97" s="214">
        <v>0</v>
      </c>
      <c r="R97" s="214"/>
      <c r="S97" s="214"/>
      <c r="T97" s="214"/>
      <c r="U97" s="214"/>
      <c r="V97" s="137">
        <v>4700</v>
      </c>
      <c r="W97" s="137">
        <v>4700</v>
      </c>
      <c r="X97" s="137">
        <v>3700</v>
      </c>
      <c r="Y97" s="137">
        <v>1000</v>
      </c>
      <c r="Z97" s="137">
        <f t="shared" si="27"/>
        <v>0</v>
      </c>
      <c r="AA97" s="137"/>
      <c r="AB97" s="214">
        <v>0</v>
      </c>
      <c r="AC97" s="137"/>
      <c r="AD97" s="137"/>
      <c r="AE97" s="137">
        <f t="shared" si="30"/>
        <v>4700</v>
      </c>
      <c r="AF97" s="137">
        <f t="shared" si="28"/>
        <v>4700</v>
      </c>
      <c r="AG97" s="137">
        <f t="shared" si="31"/>
        <v>3700</v>
      </c>
      <c r="AH97" s="137">
        <f t="shared" si="29"/>
        <v>1000</v>
      </c>
      <c r="AI97" s="137">
        <f t="shared" si="21"/>
        <v>4500</v>
      </c>
      <c r="AJ97" s="137">
        <v>3700</v>
      </c>
      <c r="AK97" s="137">
        <v>800</v>
      </c>
      <c r="AL97" s="214">
        <f t="shared" si="22"/>
        <v>45</v>
      </c>
      <c r="AM97" s="214"/>
      <c r="AN97" s="214">
        <v>45</v>
      </c>
      <c r="AO97" s="363" t="s">
        <v>769</v>
      </c>
      <c r="AP97" s="253"/>
      <c r="AQ97" s="373" t="s">
        <v>849</v>
      </c>
      <c r="AR97" s="305"/>
      <c r="AS97" s="257"/>
    </row>
    <row r="98" spans="1:45" ht="87.75">
      <c r="A98" s="346" t="s">
        <v>551</v>
      </c>
      <c r="B98" s="351" t="s">
        <v>107</v>
      </c>
      <c r="C98" s="353" t="s">
        <v>524</v>
      </c>
      <c r="D98" s="354"/>
      <c r="E98" s="418" t="s">
        <v>507</v>
      </c>
      <c r="F98" s="137">
        <v>1580.816</v>
      </c>
      <c r="G98" s="347">
        <v>7981534</v>
      </c>
      <c r="H98" s="412" t="s">
        <v>462</v>
      </c>
      <c r="I98" s="214">
        <f t="shared" si="16"/>
        <v>0</v>
      </c>
      <c r="J98" s="214"/>
      <c r="K98" s="214"/>
      <c r="L98" s="214">
        <v>1500</v>
      </c>
      <c r="M98" s="214">
        <v>1500</v>
      </c>
      <c r="N98" s="214">
        <v>0</v>
      </c>
      <c r="O98" s="214">
        <v>1500</v>
      </c>
      <c r="P98" s="214">
        <v>0</v>
      </c>
      <c r="Q98" s="214">
        <v>0</v>
      </c>
      <c r="R98" s="214"/>
      <c r="S98" s="214"/>
      <c r="T98" s="214"/>
      <c r="U98" s="214"/>
      <c r="V98" s="137">
        <v>1500</v>
      </c>
      <c r="W98" s="137">
        <v>1500</v>
      </c>
      <c r="X98" s="137"/>
      <c r="Y98" s="137">
        <v>1500</v>
      </c>
      <c r="Z98" s="137"/>
      <c r="AA98" s="137"/>
      <c r="AB98" s="137"/>
      <c r="AC98" s="137"/>
      <c r="AD98" s="137"/>
      <c r="AE98" s="137">
        <f t="shared" si="30"/>
        <v>1500</v>
      </c>
      <c r="AF98" s="137">
        <f t="shared" si="28"/>
        <v>1500</v>
      </c>
      <c r="AG98" s="137"/>
      <c r="AH98" s="137">
        <f t="shared" si="29"/>
        <v>1500</v>
      </c>
      <c r="AI98" s="137">
        <f t="shared" si="21"/>
        <v>449.125</v>
      </c>
      <c r="AJ98" s="137">
        <v>0</v>
      </c>
      <c r="AK98" s="137">
        <v>449.125</v>
      </c>
      <c r="AL98" s="137">
        <f t="shared" si="22"/>
        <v>0</v>
      </c>
      <c r="AM98" s="137"/>
      <c r="AN98" s="137">
        <v>0</v>
      </c>
      <c r="AO98" s="226" t="s">
        <v>850</v>
      </c>
      <c r="AP98" s="253"/>
      <c r="AQ98" s="254"/>
      <c r="AR98" s="305"/>
      <c r="AS98" s="251"/>
    </row>
    <row r="99" spans="1:45" ht="58.5" customHeight="1">
      <c r="A99" s="346" t="s">
        <v>552</v>
      </c>
      <c r="B99" s="152" t="s">
        <v>28</v>
      </c>
      <c r="C99" s="149" t="s">
        <v>522</v>
      </c>
      <c r="D99" s="227"/>
      <c r="E99" s="418" t="s">
        <v>29</v>
      </c>
      <c r="F99" s="137">
        <v>2500</v>
      </c>
      <c r="G99" s="347">
        <v>7954589</v>
      </c>
      <c r="H99" s="418" t="s">
        <v>474</v>
      </c>
      <c r="I99" s="214">
        <f t="shared" si="16"/>
        <v>0</v>
      </c>
      <c r="J99" s="214"/>
      <c r="K99" s="214"/>
      <c r="L99" s="214">
        <v>2350</v>
      </c>
      <c r="M99" s="214">
        <v>2350</v>
      </c>
      <c r="N99" s="214">
        <v>366</v>
      </c>
      <c r="O99" s="214">
        <v>1984</v>
      </c>
      <c r="P99" s="214">
        <v>0</v>
      </c>
      <c r="Q99" s="214">
        <v>0</v>
      </c>
      <c r="R99" s="214"/>
      <c r="S99" s="214"/>
      <c r="T99" s="214"/>
      <c r="U99" s="214"/>
      <c r="V99" s="137">
        <v>2350</v>
      </c>
      <c r="W99" s="137">
        <v>2350</v>
      </c>
      <c r="X99" s="137">
        <v>366</v>
      </c>
      <c r="Y99" s="137">
        <v>1984</v>
      </c>
      <c r="Z99" s="137"/>
      <c r="AA99" s="137"/>
      <c r="AB99" s="137"/>
      <c r="AC99" s="137"/>
      <c r="AD99" s="137"/>
      <c r="AE99" s="137">
        <f t="shared" si="30"/>
        <v>2350</v>
      </c>
      <c r="AF99" s="137">
        <f t="shared" si="28"/>
        <v>2350</v>
      </c>
      <c r="AG99" s="137">
        <f t="shared" si="31"/>
        <v>366</v>
      </c>
      <c r="AH99" s="137">
        <f t="shared" si="29"/>
        <v>1984</v>
      </c>
      <c r="AI99" s="137">
        <f t="shared" si="21"/>
        <v>2320.9962599999999</v>
      </c>
      <c r="AJ99" s="137">
        <v>336.99626000000001</v>
      </c>
      <c r="AK99" s="137">
        <v>1984</v>
      </c>
      <c r="AL99" s="137">
        <f t="shared" si="22"/>
        <v>0</v>
      </c>
      <c r="AM99" s="137"/>
      <c r="AN99" s="137"/>
      <c r="AO99" s="226"/>
      <c r="AP99" s="253"/>
      <c r="AQ99" s="254"/>
      <c r="AR99" s="305"/>
      <c r="AS99" s="257"/>
    </row>
    <row r="100" spans="1:45" s="260" customFormat="1" ht="87.75">
      <c r="A100" s="258" t="s">
        <v>553</v>
      </c>
      <c r="B100" s="259" t="s">
        <v>49</v>
      </c>
      <c r="C100" s="149" t="s">
        <v>532</v>
      </c>
      <c r="D100" s="227"/>
      <c r="E100" s="419" t="s">
        <v>50</v>
      </c>
      <c r="F100" s="214">
        <v>2000</v>
      </c>
      <c r="G100" s="347">
        <v>7959020</v>
      </c>
      <c r="H100" s="419" t="s">
        <v>474</v>
      </c>
      <c r="I100" s="214">
        <f t="shared" si="16"/>
        <v>0</v>
      </c>
      <c r="J100" s="214"/>
      <c r="K100" s="214"/>
      <c r="L100" s="214">
        <v>1700</v>
      </c>
      <c r="M100" s="214">
        <v>1700</v>
      </c>
      <c r="N100" s="214">
        <v>0</v>
      </c>
      <c r="O100" s="214">
        <v>1700</v>
      </c>
      <c r="P100" s="214">
        <v>0</v>
      </c>
      <c r="Q100" s="214">
        <v>0</v>
      </c>
      <c r="R100" s="214"/>
      <c r="S100" s="214"/>
      <c r="T100" s="214"/>
      <c r="U100" s="214"/>
      <c r="V100" s="214">
        <v>1700</v>
      </c>
      <c r="W100" s="214">
        <v>1700</v>
      </c>
      <c r="X100" s="214"/>
      <c r="Y100" s="214">
        <v>1700</v>
      </c>
      <c r="Z100" s="214">
        <f t="shared" ref="Z100" si="32">+SUM(AA100:AD100)</f>
        <v>67</v>
      </c>
      <c r="AA100" s="214"/>
      <c r="AB100" s="214"/>
      <c r="AC100" s="214">
        <v>67</v>
      </c>
      <c r="AD100" s="214"/>
      <c r="AE100" s="214">
        <f t="shared" si="30"/>
        <v>1767</v>
      </c>
      <c r="AF100" s="214">
        <f t="shared" si="28"/>
        <v>1767</v>
      </c>
      <c r="AG100" s="214"/>
      <c r="AH100" s="214">
        <f t="shared" si="29"/>
        <v>1767</v>
      </c>
      <c r="AI100" s="214">
        <f t="shared" si="21"/>
        <v>1500</v>
      </c>
      <c r="AJ100" s="214">
        <v>0</v>
      </c>
      <c r="AK100" s="214">
        <v>1500</v>
      </c>
      <c r="AL100" s="214">
        <f t="shared" si="22"/>
        <v>267</v>
      </c>
      <c r="AM100" s="214"/>
      <c r="AN100" s="214">
        <v>267</v>
      </c>
      <c r="AO100" s="363" t="s">
        <v>782</v>
      </c>
      <c r="AP100" s="214">
        <v>200</v>
      </c>
      <c r="AQ100" s="365" t="s">
        <v>851</v>
      </c>
      <c r="AR100" s="345"/>
      <c r="AS100" s="246"/>
    </row>
    <row r="101" spans="1:45" s="260" customFormat="1" ht="58.5" customHeight="1">
      <c r="A101" s="258" t="s">
        <v>554</v>
      </c>
      <c r="B101" s="259" t="s">
        <v>51</v>
      </c>
      <c r="C101" s="379" t="s">
        <v>523</v>
      </c>
      <c r="D101" s="380"/>
      <c r="E101" s="419" t="s">
        <v>52</v>
      </c>
      <c r="F101" s="214">
        <v>2100</v>
      </c>
      <c r="G101" s="347">
        <v>7954587</v>
      </c>
      <c r="H101" s="418" t="s">
        <v>474</v>
      </c>
      <c r="I101" s="214">
        <f t="shared" si="16"/>
        <v>0</v>
      </c>
      <c r="J101" s="214"/>
      <c r="K101" s="214"/>
      <c r="L101" s="214">
        <v>1950</v>
      </c>
      <c r="M101" s="214">
        <v>1950</v>
      </c>
      <c r="N101" s="214">
        <v>0</v>
      </c>
      <c r="O101" s="214">
        <v>1950</v>
      </c>
      <c r="P101" s="214">
        <v>0</v>
      </c>
      <c r="Q101" s="214">
        <v>0</v>
      </c>
      <c r="R101" s="214"/>
      <c r="S101" s="214"/>
      <c r="T101" s="214"/>
      <c r="U101" s="214"/>
      <c r="V101" s="214">
        <v>1950</v>
      </c>
      <c r="W101" s="214">
        <v>1950</v>
      </c>
      <c r="X101" s="214"/>
      <c r="Y101" s="214">
        <v>1950</v>
      </c>
      <c r="Z101" s="214"/>
      <c r="AA101" s="214"/>
      <c r="AB101" s="214"/>
      <c r="AC101" s="214"/>
      <c r="AD101" s="214"/>
      <c r="AE101" s="214">
        <f t="shared" si="30"/>
        <v>1950</v>
      </c>
      <c r="AF101" s="214">
        <f t="shared" si="28"/>
        <v>1950</v>
      </c>
      <c r="AG101" s="214"/>
      <c r="AH101" s="214">
        <f t="shared" si="29"/>
        <v>1950</v>
      </c>
      <c r="AI101" s="137">
        <f t="shared" si="21"/>
        <v>1905</v>
      </c>
      <c r="AJ101" s="214">
        <v>0</v>
      </c>
      <c r="AK101" s="214">
        <v>1905</v>
      </c>
      <c r="AL101" s="137">
        <f t="shared" si="22"/>
        <v>40</v>
      </c>
      <c r="AM101" s="214"/>
      <c r="AN101" s="214">
        <v>40</v>
      </c>
      <c r="AO101" s="363"/>
      <c r="AP101" s="364"/>
      <c r="AQ101" s="381"/>
      <c r="AR101" s="366"/>
      <c r="AS101" s="382"/>
    </row>
    <row r="102" spans="1:45" ht="87.75">
      <c r="A102" s="346" t="s">
        <v>555</v>
      </c>
      <c r="B102" s="152" t="s">
        <v>235</v>
      </c>
      <c r="C102" s="149" t="s">
        <v>532</v>
      </c>
      <c r="D102" s="227"/>
      <c r="E102" s="418" t="s">
        <v>53</v>
      </c>
      <c r="F102" s="137">
        <v>900</v>
      </c>
      <c r="G102" s="347">
        <v>7954593</v>
      </c>
      <c r="H102" s="418" t="s">
        <v>474</v>
      </c>
      <c r="I102" s="214">
        <f t="shared" si="16"/>
        <v>0</v>
      </c>
      <c r="J102" s="214"/>
      <c r="K102" s="214"/>
      <c r="L102" s="214">
        <v>783.81565599999999</v>
      </c>
      <c r="M102" s="214">
        <v>783.81565599999999</v>
      </c>
      <c r="N102" s="214">
        <v>0</v>
      </c>
      <c r="O102" s="214">
        <v>783.81565599999999</v>
      </c>
      <c r="P102" s="214">
        <v>0</v>
      </c>
      <c r="Q102" s="214">
        <v>0</v>
      </c>
      <c r="R102" s="214"/>
      <c r="S102" s="214"/>
      <c r="T102" s="214"/>
      <c r="U102" s="214"/>
      <c r="V102" s="137">
        <v>783.81565599999999</v>
      </c>
      <c r="W102" s="137">
        <v>783.81565599999999</v>
      </c>
      <c r="X102" s="137"/>
      <c r="Y102" s="137">
        <v>783.81565599999999</v>
      </c>
      <c r="Z102" s="137"/>
      <c r="AA102" s="137"/>
      <c r="AB102" s="137"/>
      <c r="AC102" s="137"/>
      <c r="AD102" s="137"/>
      <c r="AE102" s="137">
        <f t="shared" si="30"/>
        <v>783.81565599999999</v>
      </c>
      <c r="AF102" s="137">
        <f t="shared" si="28"/>
        <v>783.81565599999999</v>
      </c>
      <c r="AG102" s="137"/>
      <c r="AH102" s="137">
        <f t="shared" si="29"/>
        <v>783.81565599999999</v>
      </c>
      <c r="AI102" s="137">
        <f t="shared" si="21"/>
        <v>773.09692599999994</v>
      </c>
      <c r="AJ102" s="137">
        <v>0</v>
      </c>
      <c r="AK102" s="137">
        <v>773.09692599999994</v>
      </c>
      <c r="AL102" s="137">
        <f t="shared" si="22"/>
        <v>0</v>
      </c>
      <c r="AM102" s="137"/>
      <c r="AN102" s="137"/>
      <c r="AO102" s="226"/>
      <c r="AP102" s="253"/>
      <c r="AQ102" s="254"/>
      <c r="AR102" s="305"/>
      <c r="AS102" s="246"/>
    </row>
    <row r="103" spans="1:45" ht="87.75">
      <c r="A103" s="346" t="s">
        <v>556</v>
      </c>
      <c r="B103" s="152" t="s">
        <v>54</v>
      </c>
      <c r="C103" s="149" t="s">
        <v>530</v>
      </c>
      <c r="D103" s="227"/>
      <c r="E103" s="418" t="s">
        <v>55</v>
      </c>
      <c r="F103" s="137">
        <v>1700</v>
      </c>
      <c r="G103" s="347">
        <v>7959022</v>
      </c>
      <c r="H103" s="418" t="s">
        <v>474</v>
      </c>
      <c r="I103" s="214">
        <f t="shared" si="16"/>
        <v>0</v>
      </c>
      <c r="J103" s="214"/>
      <c r="K103" s="214"/>
      <c r="L103" s="214">
        <v>1450</v>
      </c>
      <c r="M103" s="214">
        <v>1450</v>
      </c>
      <c r="N103" s="214">
        <v>0</v>
      </c>
      <c r="O103" s="214">
        <v>1450</v>
      </c>
      <c r="P103" s="214">
        <v>0</v>
      </c>
      <c r="Q103" s="214">
        <v>0</v>
      </c>
      <c r="R103" s="214"/>
      <c r="S103" s="214"/>
      <c r="T103" s="214"/>
      <c r="U103" s="214"/>
      <c r="V103" s="137">
        <v>1450</v>
      </c>
      <c r="W103" s="137">
        <v>1450</v>
      </c>
      <c r="X103" s="137"/>
      <c r="Y103" s="137">
        <v>1450</v>
      </c>
      <c r="Z103" s="137"/>
      <c r="AA103" s="137"/>
      <c r="AB103" s="137"/>
      <c r="AC103" s="137"/>
      <c r="AD103" s="137"/>
      <c r="AE103" s="137">
        <f t="shared" si="30"/>
        <v>1450</v>
      </c>
      <c r="AF103" s="137">
        <f t="shared" si="28"/>
        <v>1450</v>
      </c>
      <c r="AG103" s="137"/>
      <c r="AH103" s="137">
        <f t="shared" si="29"/>
        <v>1450</v>
      </c>
      <c r="AI103" s="137">
        <f t="shared" si="21"/>
        <v>1359.7599150000001</v>
      </c>
      <c r="AJ103" s="137">
        <v>0</v>
      </c>
      <c r="AK103" s="137">
        <v>1359.7599150000001</v>
      </c>
      <c r="AL103" s="137">
        <f t="shared" si="22"/>
        <v>0</v>
      </c>
      <c r="AM103" s="137"/>
      <c r="AN103" s="137"/>
      <c r="AO103" s="226"/>
      <c r="AP103" s="253"/>
      <c r="AQ103" s="254"/>
      <c r="AR103" s="305"/>
      <c r="AS103" s="246"/>
    </row>
    <row r="104" spans="1:45" ht="87.75" customHeight="1">
      <c r="A104" s="346" t="s">
        <v>557</v>
      </c>
      <c r="B104" s="152" t="s">
        <v>56</v>
      </c>
      <c r="C104" s="149" t="s">
        <v>537</v>
      </c>
      <c r="D104" s="227"/>
      <c r="E104" s="418" t="s">
        <v>57</v>
      </c>
      <c r="F104" s="137">
        <v>3000</v>
      </c>
      <c r="G104" s="347">
        <v>7967069</v>
      </c>
      <c r="H104" s="418" t="s">
        <v>474</v>
      </c>
      <c r="I104" s="214">
        <f t="shared" si="16"/>
        <v>0</v>
      </c>
      <c r="J104" s="214"/>
      <c r="K104" s="214"/>
      <c r="L104" s="214">
        <v>2945</v>
      </c>
      <c r="M104" s="214">
        <v>2645</v>
      </c>
      <c r="N104" s="214">
        <v>0</v>
      </c>
      <c r="O104" s="214">
        <v>2645</v>
      </c>
      <c r="P104" s="214">
        <v>0</v>
      </c>
      <c r="Q104" s="214">
        <v>0</v>
      </c>
      <c r="R104" s="214"/>
      <c r="S104" s="214"/>
      <c r="T104" s="214"/>
      <c r="U104" s="214"/>
      <c r="V104" s="137">
        <v>2945</v>
      </c>
      <c r="W104" s="137">
        <v>2645</v>
      </c>
      <c r="X104" s="137"/>
      <c r="Y104" s="137">
        <v>2645</v>
      </c>
      <c r="Z104" s="137"/>
      <c r="AA104" s="137"/>
      <c r="AB104" s="137"/>
      <c r="AC104" s="137"/>
      <c r="AD104" s="137"/>
      <c r="AE104" s="137">
        <f t="shared" si="30"/>
        <v>2945</v>
      </c>
      <c r="AF104" s="137">
        <f t="shared" si="28"/>
        <v>2645</v>
      </c>
      <c r="AG104" s="137"/>
      <c r="AH104" s="137">
        <f t="shared" si="29"/>
        <v>2645</v>
      </c>
      <c r="AI104" s="137">
        <f t="shared" si="21"/>
        <v>2168.5865669999998</v>
      </c>
      <c r="AJ104" s="137">
        <v>0</v>
      </c>
      <c r="AK104" s="137">
        <v>2168.5865669999998</v>
      </c>
      <c r="AL104" s="137">
        <f t="shared" si="22"/>
        <v>476.41343300000017</v>
      </c>
      <c r="AM104" s="137"/>
      <c r="AN104" s="137">
        <v>476.41343300000017</v>
      </c>
      <c r="AO104" s="226" t="s">
        <v>234</v>
      </c>
      <c r="AP104" s="253"/>
      <c r="AQ104" s="254"/>
      <c r="AR104" s="305"/>
      <c r="AS104" s="246"/>
    </row>
    <row r="105" spans="1:45" s="260" customFormat="1" ht="87.75">
      <c r="A105" s="258" t="s">
        <v>558</v>
      </c>
      <c r="B105" s="259" t="s">
        <v>852</v>
      </c>
      <c r="C105" s="149" t="s">
        <v>526</v>
      </c>
      <c r="D105" s="227"/>
      <c r="E105" s="419" t="s">
        <v>59</v>
      </c>
      <c r="F105" s="214">
        <v>3000</v>
      </c>
      <c r="G105" s="362">
        <v>7962979</v>
      </c>
      <c r="H105" s="419" t="s">
        <v>474</v>
      </c>
      <c r="I105" s="214">
        <f t="shared" si="16"/>
        <v>0</v>
      </c>
      <c r="J105" s="214"/>
      <c r="K105" s="214"/>
      <c r="L105" s="214">
        <v>2954</v>
      </c>
      <c r="M105" s="214">
        <v>2954</v>
      </c>
      <c r="N105" s="214">
        <v>0</v>
      </c>
      <c r="O105" s="214">
        <v>2954</v>
      </c>
      <c r="P105" s="214">
        <v>0</v>
      </c>
      <c r="Q105" s="214">
        <v>0</v>
      </c>
      <c r="R105" s="214"/>
      <c r="S105" s="214"/>
      <c r="T105" s="214"/>
      <c r="U105" s="214"/>
      <c r="V105" s="214">
        <v>2954</v>
      </c>
      <c r="W105" s="214">
        <v>2954</v>
      </c>
      <c r="X105" s="214"/>
      <c r="Y105" s="214">
        <v>2954</v>
      </c>
      <c r="Z105" s="214"/>
      <c r="AA105" s="214"/>
      <c r="AB105" s="214"/>
      <c r="AC105" s="214"/>
      <c r="AD105" s="214"/>
      <c r="AE105" s="214">
        <f t="shared" si="30"/>
        <v>2954</v>
      </c>
      <c r="AF105" s="214">
        <f t="shared" si="28"/>
        <v>2954</v>
      </c>
      <c r="AG105" s="214"/>
      <c r="AH105" s="214">
        <f t="shared" si="29"/>
        <v>2954</v>
      </c>
      <c r="AI105" s="214">
        <f t="shared" si="21"/>
        <v>2350</v>
      </c>
      <c r="AJ105" s="214">
        <v>0</v>
      </c>
      <c r="AK105" s="214">
        <v>2350</v>
      </c>
      <c r="AL105" s="214">
        <f t="shared" si="22"/>
        <v>588</v>
      </c>
      <c r="AM105" s="214"/>
      <c r="AN105" s="214">
        <v>588</v>
      </c>
      <c r="AO105" s="363" t="s">
        <v>757</v>
      </c>
      <c r="AP105" s="364"/>
      <c r="AQ105" s="365" t="s">
        <v>853</v>
      </c>
      <c r="AR105" s="366"/>
      <c r="AS105" s="246"/>
    </row>
    <row r="106" spans="1:45" ht="87.75">
      <c r="A106" s="346" t="s">
        <v>559</v>
      </c>
      <c r="B106" s="152" t="s">
        <v>233</v>
      </c>
      <c r="C106" s="149" t="s">
        <v>527</v>
      </c>
      <c r="D106" s="227"/>
      <c r="E106" s="418" t="s">
        <v>60</v>
      </c>
      <c r="F106" s="137">
        <v>2000</v>
      </c>
      <c r="G106" s="347">
        <v>7969006</v>
      </c>
      <c r="H106" s="418" t="s">
        <v>474</v>
      </c>
      <c r="I106" s="214">
        <f t="shared" si="16"/>
        <v>0</v>
      </c>
      <c r="J106" s="214"/>
      <c r="K106" s="214"/>
      <c r="L106" s="214">
        <v>2000</v>
      </c>
      <c r="M106" s="214">
        <v>1000</v>
      </c>
      <c r="N106" s="214">
        <v>0</v>
      </c>
      <c r="O106" s="214">
        <v>1000</v>
      </c>
      <c r="P106" s="214">
        <v>0</v>
      </c>
      <c r="Q106" s="214">
        <v>0</v>
      </c>
      <c r="R106" s="214"/>
      <c r="S106" s="214"/>
      <c r="T106" s="214"/>
      <c r="U106" s="214"/>
      <c r="V106" s="137">
        <v>2000</v>
      </c>
      <c r="W106" s="137">
        <v>1000</v>
      </c>
      <c r="X106" s="137"/>
      <c r="Y106" s="137">
        <v>1000</v>
      </c>
      <c r="Z106" s="137"/>
      <c r="AA106" s="137"/>
      <c r="AB106" s="137"/>
      <c r="AC106" s="137"/>
      <c r="AD106" s="137"/>
      <c r="AE106" s="137">
        <f t="shared" si="30"/>
        <v>2000</v>
      </c>
      <c r="AF106" s="137">
        <f t="shared" si="28"/>
        <v>1000</v>
      </c>
      <c r="AG106" s="137"/>
      <c r="AH106" s="137">
        <f t="shared" si="29"/>
        <v>1000</v>
      </c>
      <c r="AI106" s="137">
        <f t="shared" si="21"/>
        <v>1000</v>
      </c>
      <c r="AJ106" s="137">
        <v>0</v>
      </c>
      <c r="AK106" s="137">
        <v>1000</v>
      </c>
      <c r="AL106" s="137">
        <f t="shared" si="22"/>
        <v>0</v>
      </c>
      <c r="AM106" s="137"/>
      <c r="AN106" s="137"/>
      <c r="AO106" s="226" t="s">
        <v>232</v>
      </c>
      <c r="AP106" s="253"/>
      <c r="AQ106" s="254"/>
      <c r="AR106" s="305"/>
      <c r="AS106" s="246"/>
    </row>
    <row r="107" spans="1:45" ht="87.75">
      <c r="A107" s="346" t="s">
        <v>560</v>
      </c>
      <c r="B107" s="152" t="s">
        <v>61</v>
      </c>
      <c r="C107" s="149" t="s">
        <v>528</v>
      </c>
      <c r="D107" s="227"/>
      <c r="E107" s="418" t="s">
        <v>62</v>
      </c>
      <c r="F107" s="137">
        <v>3000</v>
      </c>
      <c r="G107" s="347">
        <v>7962980</v>
      </c>
      <c r="H107" s="418" t="s">
        <v>474</v>
      </c>
      <c r="I107" s="214">
        <f t="shared" si="16"/>
        <v>0</v>
      </c>
      <c r="J107" s="214"/>
      <c r="K107" s="214"/>
      <c r="L107" s="214">
        <v>2700</v>
      </c>
      <c r="M107" s="214">
        <v>1700</v>
      </c>
      <c r="N107" s="214">
        <v>0</v>
      </c>
      <c r="O107" s="214">
        <v>1700</v>
      </c>
      <c r="P107" s="214">
        <v>0</v>
      </c>
      <c r="Q107" s="214">
        <v>0</v>
      </c>
      <c r="R107" s="214"/>
      <c r="S107" s="214"/>
      <c r="T107" s="214"/>
      <c r="U107" s="214"/>
      <c r="V107" s="137">
        <v>2700</v>
      </c>
      <c r="W107" s="137">
        <v>1700</v>
      </c>
      <c r="X107" s="137"/>
      <c r="Y107" s="137">
        <v>1700</v>
      </c>
      <c r="Z107" s="137"/>
      <c r="AA107" s="137"/>
      <c r="AB107" s="137"/>
      <c r="AC107" s="137"/>
      <c r="AD107" s="137"/>
      <c r="AE107" s="137">
        <f t="shared" si="30"/>
        <v>2700</v>
      </c>
      <c r="AF107" s="137">
        <f t="shared" si="28"/>
        <v>1700</v>
      </c>
      <c r="AG107" s="137"/>
      <c r="AH107" s="137">
        <f t="shared" si="29"/>
        <v>1700</v>
      </c>
      <c r="AI107" s="137">
        <f t="shared" si="21"/>
        <v>1699.293856</v>
      </c>
      <c r="AJ107" s="137">
        <v>0</v>
      </c>
      <c r="AK107" s="137">
        <v>1699.293856</v>
      </c>
      <c r="AL107" s="137">
        <f t="shared" si="22"/>
        <v>0</v>
      </c>
      <c r="AM107" s="137"/>
      <c r="AN107" s="137"/>
      <c r="AO107" s="226" t="s">
        <v>232</v>
      </c>
      <c r="AP107" s="253"/>
      <c r="AQ107" s="254"/>
      <c r="AR107" s="305"/>
      <c r="AS107" s="246"/>
    </row>
    <row r="108" spans="1:45" ht="87.75">
      <c r="A108" s="346" t="s">
        <v>561</v>
      </c>
      <c r="B108" s="148" t="s">
        <v>230</v>
      </c>
      <c r="C108" s="149" t="s">
        <v>524</v>
      </c>
      <c r="D108" s="227"/>
      <c r="E108" s="418" t="s">
        <v>508</v>
      </c>
      <c r="F108" s="137">
        <v>2000</v>
      </c>
      <c r="G108" s="347">
        <v>7954592</v>
      </c>
      <c r="H108" s="418" t="s">
        <v>474</v>
      </c>
      <c r="I108" s="214">
        <f t="shared" si="16"/>
        <v>0</v>
      </c>
      <c r="J108" s="214"/>
      <c r="K108" s="214"/>
      <c r="L108" s="214">
        <v>2000</v>
      </c>
      <c r="M108" s="214">
        <v>1500</v>
      </c>
      <c r="N108" s="214">
        <v>0</v>
      </c>
      <c r="O108" s="214">
        <v>1500</v>
      </c>
      <c r="P108" s="214">
        <v>0</v>
      </c>
      <c r="Q108" s="214">
        <v>0</v>
      </c>
      <c r="R108" s="214"/>
      <c r="S108" s="214"/>
      <c r="T108" s="214"/>
      <c r="U108" s="214"/>
      <c r="V108" s="137">
        <v>2000</v>
      </c>
      <c r="W108" s="137">
        <v>1500</v>
      </c>
      <c r="X108" s="137"/>
      <c r="Y108" s="137">
        <v>1500</v>
      </c>
      <c r="Z108" s="137"/>
      <c r="AA108" s="137"/>
      <c r="AB108" s="137"/>
      <c r="AC108" s="137"/>
      <c r="AD108" s="137"/>
      <c r="AE108" s="137">
        <f t="shared" si="30"/>
        <v>2000</v>
      </c>
      <c r="AF108" s="137">
        <f t="shared" si="28"/>
        <v>1500</v>
      </c>
      <c r="AG108" s="137"/>
      <c r="AH108" s="137">
        <f t="shared" si="29"/>
        <v>1500</v>
      </c>
      <c r="AI108" s="137">
        <f t="shared" si="21"/>
        <v>1500</v>
      </c>
      <c r="AJ108" s="137">
        <v>0</v>
      </c>
      <c r="AK108" s="137">
        <v>1500</v>
      </c>
      <c r="AL108" s="137">
        <f t="shared" si="22"/>
        <v>0</v>
      </c>
      <c r="AM108" s="137"/>
      <c r="AN108" s="137"/>
      <c r="AO108" s="226" t="s">
        <v>229</v>
      </c>
      <c r="AP108" s="253"/>
      <c r="AQ108" s="254"/>
      <c r="AR108" s="305"/>
      <c r="AS108" s="246"/>
    </row>
    <row r="109" spans="1:45" ht="117">
      <c r="A109" s="346" t="s">
        <v>562</v>
      </c>
      <c r="B109" s="148" t="s">
        <v>64</v>
      </c>
      <c r="C109" s="149" t="s">
        <v>537</v>
      </c>
      <c r="D109" s="227"/>
      <c r="E109" s="418" t="s">
        <v>509</v>
      </c>
      <c r="F109" s="137">
        <v>2990</v>
      </c>
      <c r="G109" s="240">
        <v>7999805</v>
      </c>
      <c r="H109" s="418" t="s">
        <v>474</v>
      </c>
      <c r="I109" s="214">
        <f t="shared" si="16"/>
        <v>0</v>
      </c>
      <c r="J109" s="214"/>
      <c r="K109" s="214"/>
      <c r="L109" s="214">
        <v>2990</v>
      </c>
      <c r="M109" s="214">
        <v>2990</v>
      </c>
      <c r="N109" s="214">
        <v>0</v>
      </c>
      <c r="O109" s="214">
        <v>2990</v>
      </c>
      <c r="P109" s="214">
        <v>0</v>
      </c>
      <c r="Q109" s="214">
        <v>0</v>
      </c>
      <c r="R109" s="214"/>
      <c r="S109" s="214"/>
      <c r="T109" s="214"/>
      <c r="U109" s="214"/>
      <c r="V109" s="137">
        <v>2990</v>
      </c>
      <c r="W109" s="137">
        <v>2990</v>
      </c>
      <c r="X109" s="137"/>
      <c r="Y109" s="137">
        <v>2990</v>
      </c>
      <c r="Z109" s="137"/>
      <c r="AA109" s="137"/>
      <c r="AB109" s="137"/>
      <c r="AC109" s="137"/>
      <c r="AD109" s="137"/>
      <c r="AE109" s="137">
        <v>2990</v>
      </c>
      <c r="AF109" s="137">
        <f t="shared" si="28"/>
        <v>2990</v>
      </c>
      <c r="AG109" s="137"/>
      <c r="AH109" s="137">
        <f t="shared" si="29"/>
        <v>2990</v>
      </c>
      <c r="AI109" s="137">
        <f t="shared" si="21"/>
        <v>2610</v>
      </c>
      <c r="AJ109" s="137">
        <v>0</v>
      </c>
      <c r="AK109" s="137">
        <v>2610</v>
      </c>
      <c r="AL109" s="137">
        <f t="shared" si="22"/>
        <v>161</v>
      </c>
      <c r="AM109" s="137"/>
      <c r="AN109" s="137">
        <v>161</v>
      </c>
      <c r="AO109" s="226" t="s">
        <v>881</v>
      </c>
      <c r="AP109" s="253"/>
      <c r="AQ109" s="373" t="s">
        <v>854</v>
      </c>
      <c r="AR109" s="305"/>
      <c r="AS109" s="246"/>
    </row>
    <row r="110" spans="1:45" s="260" customFormat="1" ht="87.75">
      <c r="A110" s="258" t="s">
        <v>563</v>
      </c>
      <c r="B110" s="259" t="s">
        <v>66</v>
      </c>
      <c r="C110" s="149" t="s">
        <v>530</v>
      </c>
      <c r="D110" s="227"/>
      <c r="E110" s="419" t="s">
        <v>67</v>
      </c>
      <c r="F110" s="214">
        <v>2000</v>
      </c>
      <c r="G110" s="347">
        <v>7959024</v>
      </c>
      <c r="H110" s="419" t="s">
        <v>474</v>
      </c>
      <c r="I110" s="214">
        <f t="shared" si="16"/>
        <v>0</v>
      </c>
      <c r="J110" s="214"/>
      <c r="K110" s="214"/>
      <c r="L110" s="214">
        <v>1750</v>
      </c>
      <c r="M110" s="214">
        <v>1750</v>
      </c>
      <c r="N110" s="214">
        <v>0</v>
      </c>
      <c r="O110" s="214">
        <v>1750</v>
      </c>
      <c r="P110" s="214">
        <v>0</v>
      </c>
      <c r="Q110" s="214">
        <v>0</v>
      </c>
      <c r="R110" s="214"/>
      <c r="S110" s="214"/>
      <c r="T110" s="214"/>
      <c r="U110" s="214"/>
      <c r="V110" s="214">
        <v>1750</v>
      </c>
      <c r="W110" s="214">
        <v>1750</v>
      </c>
      <c r="X110" s="214"/>
      <c r="Y110" s="214">
        <v>1750</v>
      </c>
      <c r="Z110" s="214"/>
      <c r="AA110" s="214"/>
      <c r="AB110" s="214"/>
      <c r="AC110" s="214"/>
      <c r="AD110" s="214"/>
      <c r="AE110" s="214">
        <f t="shared" ref="AE110:AE132" si="33">+V110+Z110</f>
        <v>1750</v>
      </c>
      <c r="AF110" s="214">
        <f t="shared" si="28"/>
        <v>1750</v>
      </c>
      <c r="AG110" s="214"/>
      <c r="AH110" s="214">
        <f t="shared" si="29"/>
        <v>1750</v>
      </c>
      <c r="AI110" s="214">
        <f t="shared" si="21"/>
        <v>1600</v>
      </c>
      <c r="AJ110" s="214">
        <v>0</v>
      </c>
      <c r="AK110" s="214">
        <v>1600</v>
      </c>
      <c r="AL110" s="214">
        <f t="shared" si="22"/>
        <v>109</v>
      </c>
      <c r="AM110" s="214"/>
      <c r="AN110" s="214">
        <v>109</v>
      </c>
      <c r="AO110" s="363" t="s">
        <v>756</v>
      </c>
      <c r="AP110" s="214">
        <v>150</v>
      </c>
      <c r="AQ110" s="373" t="s">
        <v>855</v>
      </c>
      <c r="AR110" s="345"/>
      <c r="AS110" s="246"/>
    </row>
    <row r="111" spans="1:45" ht="87.75">
      <c r="A111" s="346" t="s">
        <v>564</v>
      </c>
      <c r="B111" s="152" t="s">
        <v>68</v>
      </c>
      <c r="C111" s="149" t="s">
        <v>533</v>
      </c>
      <c r="D111" s="227"/>
      <c r="E111" s="418" t="s">
        <v>69</v>
      </c>
      <c r="F111" s="137">
        <v>2500</v>
      </c>
      <c r="G111" s="347">
        <v>7959144</v>
      </c>
      <c r="H111" s="418" t="s">
        <v>474</v>
      </c>
      <c r="I111" s="214">
        <f t="shared" si="16"/>
        <v>0</v>
      </c>
      <c r="J111" s="214"/>
      <c r="K111" s="214"/>
      <c r="L111" s="214">
        <v>2500</v>
      </c>
      <c r="M111" s="214">
        <v>2500</v>
      </c>
      <c r="N111" s="214">
        <v>0</v>
      </c>
      <c r="O111" s="214">
        <v>2500</v>
      </c>
      <c r="P111" s="214">
        <v>0</v>
      </c>
      <c r="Q111" s="214">
        <v>0</v>
      </c>
      <c r="R111" s="214"/>
      <c r="S111" s="214"/>
      <c r="T111" s="214"/>
      <c r="U111" s="214"/>
      <c r="V111" s="137">
        <v>2500</v>
      </c>
      <c r="W111" s="137">
        <v>2500</v>
      </c>
      <c r="X111" s="137"/>
      <c r="Y111" s="137">
        <v>2500</v>
      </c>
      <c r="Z111" s="137"/>
      <c r="AA111" s="137"/>
      <c r="AB111" s="137"/>
      <c r="AC111" s="137"/>
      <c r="AD111" s="137"/>
      <c r="AE111" s="137">
        <f t="shared" si="33"/>
        <v>2500</v>
      </c>
      <c r="AF111" s="137">
        <f t="shared" si="28"/>
        <v>2500</v>
      </c>
      <c r="AG111" s="137"/>
      <c r="AH111" s="137">
        <f t="shared" si="29"/>
        <v>2500</v>
      </c>
      <c r="AI111" s="137">
        <f t="shared" si="21"/>
        <v>1890</v>
      </c>
      <c r="AJ111" s="137">
        <v>0</v>
      </c>
      <c r="AK111" s="137">
        <v>1890</v>
      </c>
      <c r="AL111" s="137">
        <f t="shared" si="22"/>
        <v>610</v>
      </c>
      <c r="AM111" s="137"/>
      <c r="AN111" s="137">
        <v>610</v>
      </c>
      <c r="AO111" s="226"/>
      <c r="AP111" s="253"/>
      <c r="AQ111" s="254"/>
      <c r="AR111" s="305"/>
      <c r="AS111" s="246"/>
    </row>
    <row r="112" spans="1:45" s="260" customFormat="1" ht="87.75">
      <c r="A112" s="258" t="s">
        <v>565</v>
      </c>
      <c r="B112" s="259" t="s">
        <v>70</v>
      </c>
      <c r="C112" s="149" t="s">
        <v>526</v>
      </c>
      <c r="D112" s="227"/>
      <c r="E112" s="419" t="s">
        <v>71</v>
      </c>
      <c r="F112" s="214">
        <v>3000</v>
      </c>
      <c r="G112" s="347">
        <v>7962978</v>
      </c>
      <c r="H112" s="419" t="s">
        <v>474</v>
      </c>
      <c r="I112" s="214">
        <f t="shared" si="16"/>
        <v>0</v>
      </c>
      <c r="J112" s="214"/>
      <c r="K112" s="214"/>
      <c r="L112" s="214">
        <v>2800</v>
      </c>
      <c r="M112" s="214">
        <v>2800</v>
      </c>
      <c r="N112" s="214">
        <v>0</v>
      </c>
      <c r="O112" s="214">
        <v>2800</v>
      </c>
      <c r="P112" s="214">
        <v>0</v>
      </c>
      <c r="Q112" s="214">
        <v>0</v>
      </c>
      <c r="R112" s="214"/>
      <c r="S112" s="214"/>
      <c r="T112" s="214"/>
      <c r="U112" s="214"/>
      <c r="V112" s="214">
        <v>2800</v>
      </c>
      <c r="W112" s="214">
        <v>2800</v>
      </c>
      <c r="X112" s="214"/>
      <c r="Y112" s="214">
        <v>2800</v>
      </c>
      <c r="Z112" s="214"/>
      <c r="AA112" s="214"/>
      <c r="AB112" s="214"/>
      <c r="AC112" s="214"/>
      <c r="AD112" s="214"/>
      <c r="AE112" s="214">
        <f t="shared" si="33"/>
        <v>2800</v>
      </c>
      <c r="AF112" s="214">
        <f t="shared" si="28"/>
        <v>2800</v>
      </c>
      <c r="AG112" s="214"/>
      <c r="AH112" s="214">
        <f t="shared" si="29"/>
        <v>2800</v>
      </c>
      <c r="AI112" s="214">
        <f t="shared" si="21"/>
        <v>2045</v>
      </c>
      <c r="AJ112" s="214">
        <v>0</v>
      </c>
      <c r="AK112" s="214">
        <v>2045</v>
      </c>
      <c r="AL112" s="214">
        <f t="shared" si="22"/>
        <v>407</v>
      </c>
      <c r="AM112" s="214"/>
      <c r="AN112" s="214">
        <v>407</v>
      </c>
      <c r="AO112" s="363" t="s">
        <v>777</v>
      </c>
      <c r="AP112" s="214"/>
      <c r="AQ112" s="373" t="s">
        <v>856</v>
      </c>
      <c r="AR112" s="345"/>
      <c r="AS112" s="246"/>
    </row>
    <row r="113" spans="1:45" s="260" customFormat="1" ht="87.75">
      <c r="A113" s="258" t="s">
        <v>566</v>
      </c>
      <c r="B113" s="259" t="s">
        <v>72</v>
      </c>
      <c r="C113" s="149" t="s">
        <v>530</v>
      </c>
      <c r="D113" s="227"/>
      <c r="E113" s="419" t="s">
        <v>73</v>
      </c>
      <c r="F113" s="214">
        <v>7500</v>
      </c>
      <c r="G113" s="362">
        <v>7950968</v>
      </c>
      <c r="H113" s="419" t="s">
        <v>474</v>
      </c>
      <c r="I113" s="214">
        <f t="shared" si="16"/>
        <v>0</v>
      </c>
      <c r="J113" s="214"/>
      <c r="K113" s="214"/>
      <c r="L113" s="214">
        <v>7000</v>
      </c>
      <c r="M113" s="214">
        <v>7000</v>
      </c>
      <c r="N113" s="214">
        <v>0</v>
      </c>
      <c r="O113" s="214">
        <v>7000</v>
      </c>
      <c r="P113" s="214">
        <v>0</v>
      </c>
      <c r="Q113" s="214">
        <v>0</v>
      </c>
      <c r="R113" s="214"/>
      <c r="S113" s="214"/>
      <c r="T113" s="214"/>
      <c r="U113" s="214"/>
      <c r="V113" s="214">
        <v>7000</v>
      </c>
      <c r="W113" s="214">
        <v>7000</v>
      </c>
      <c r="X113" s="214"/>
      <c r="Y113" s="214">
        <v>7000</v>
      </c>
      <c r="Z113" s="214"/>
      <c r="AA113" s="214"/>
      <c r="AB113" s="214"/>
      <c r="AC113" s="214"/>
      <c r="AD113" s="214"/>
      <c r="AE113" s="214">
        <f t="shared" si="33"/>
        <v>7000</v>
      </c>
      <c r="AF113" s="214">
        <f t="shared" si="28"/>
        <v>7000</v>
      </c>
      <c r="AG113" s="214"/>
      <c r="AH113" s="214">
        <f t="shared" si="29"/>
        <v>7000</v>
      </c>
      <c r="AI113" s="214">
        <f t="shared" si="21"/>
        <v>3127.4981819999998</v>
      </c>
      <c r="AJ113" s="214">
        <v>0</v>
      </c>
      <c r="AK113" s="214">
        <v>3127.4981819999998</v>
      </c>
      <c r="AL113" s="214">
        <f t="shared" si="22"/>
        <v>3627</v>
      </c>
      <c r="AM113" s="214"/>
      <c r="AN113" s="214">
        <v>3627</v>
      </c>
      <c r="AO113" s="363" t="s">
        <v>878</v>
      </c>
      <c r="AP113" s="214"/>
      <c r="AQ113" s="365" t="s">
        <v>857</v>
      </c>
      <c r="AR113" s="366"/>
      <c r="AS113" s="246"/>
    </row>
    <row r="114" spans="1:45" s="260" customFormat="1" ht="87.75">
      <c r="A114" s="258" t="s">
        <v>567</v>
      </c>
      <c r="B114" s="383" t="s">
        <v>74</v>
      </c>
      <c r="C114" s="151" t="s">
        <v>533</v>
      </c>
      <c r="D114" s="307"/>
      <c r="E114" s="419" t="s">
        <v>75</v>
      </c>
      <c r="F114" s="214">
        <v>3000</v>
      </c>
      <c r="G114" s="384">
        <v>7954590</v>
      </c>
      <c r="H114" s="419" t="s">
        <v>474</v>
      </c>
      <c r="I114" s="214">
        <f t="shared" si="16"/>
        <v>0</v>
      </c>
      <c r="J114" s="214"/>
      <c r="K114" s="214"/>
      <c r="L114" s="214">
        <v>2600</v>
      </c>
      <c r="M114" s="214">
        <v>2600</v>
      </c>
      <c r="N114" s="214">
        <v>0</v>
      </c>
      <c r="O114" s="214">
        <v>2600</v>
      </c>
      <c r="P114" s="214">
        <v>0</v>
      </c>
      <c r="Q114" s="214">
        <v>0</v>
      </c>
      <c r="R114" s="214"/>
      <c r="S114" s="214"/>
      <c r="T114" s="214"/>
      <c r="U114" s="214"/>
      <c r="V114" s="214">
        <v>2600</v>
      </c>
      <c r="W114" s="214">
        <v>2600</v>
      </c>
      <c r="X114" s="214"/>
      <c r="Y114" s="214">
        <v>2600</v>
      </c>
      <c r="Z114" s="214"/>
      <c r="AA114" s="214"/>
      <c r="AB114" s="214"/>
      <c r="AC114" s="214"/>
      <c r="AD114" s="214"/>
      <c r="AE114" s="214">
        <f t="shared" si="33"/>
        <v>2600</v>
      </c>
      <c r="AF114" s="214">
        <f t="shared" si="28"/>
        <v>2600</v>
      </c>
      <c r="AG114" s="214"/>
      <c r="AH114" s="214">
        <f t="shared" si="29"/>
        <v>2600</v>
      </c>
      <c r="AI114" s="214">
        <f t="shared" si="21"/>
        <v>600</v>
      </c>
      <c r="AJ114" s="214">
        <v>0</v>
      </c>
      <c r="AK114" s="214">
        <v>600</v>
      </c>
      <c r="AL114" s="214">
        <f t="shared" si="22"/>
        <v>1950</v>
      </c>
      <c r="AM114" s="214"/>
      <c r="AN114" s="214">
        <v>1950</v>
      </c>
      <c r="AO114" s="363" t="s">
        <v>768</v>
      </c>
      <c r="AP114" s="364"/>
      <c r="AQ114" s="365" t="s">
        <v>858</v>
      </c>
      <c r="AR114" s="366"/>
      <c r="AS114" s="246"/>
    </row>
    <row r="115" spans="1:45" s="260" customFormat="1" ht="87.75">
      <c r="A115" s="258" t="s">
        <v>568</v>
      </c>
      <c r="B115" s="259" t="s">
        <v>76</v>
      </c>
      <c r="C115" s="379" t="s">
        <v>525</v>
      </c>
      <c r="D115" s="380"/>
      <c r="E115" s="419" t="s">
        <v>77</v>
      </c>
      <c r="F115" s="214">
        <v>2500</v>
      </c>
      <c r="G115" s="347">
        <v>7963931</v>
      </c>
      <c r="H115" s="419" t="s">
        <v>474</v>
      </c>
      <c r="I115" s="214">
        <f t="shared" si="16"/>
        <v>0</v>
      </c>
      <c r="J115" s="214"/>
      <c r="K115" s="214"/>
      <c r="L115" s="214">
        <v>2500</v>
      </c>
      <c r="M115" s="214">
        <v>2500</v>
      </c>
      <c r="N115" s="214">
        <v>0</v>
      </c>
      <c r="O115" s="214">
        <v>2500</v>
      </c>
      <c r="P115" s="214">
        <v>0</v>
      </c>
      <c r="Q115" s="214">
        <v>0</v>
      </c>
      <c r="R115" s="214"/>
      <c r="S115" s="214"/>
      <c r="T115" s="214"/>
      <c r="U115" s="214"/>
      <c r="V115" s="214">
        <v>2500</v>
      </c>
      <c r="W115" s="214">
        <v>2500</v>
      </c>
      <c r="X115" s="214"/>
      <c r="Y115" s="214">
        <v>2500</v>
      </c>
      <c r="Z115" s="214"/>
      <c r="AA115" s="214"/>
      <c r="AB115" s="214"/>
      <c r="AC115" s="214"/>
      <c r="AD115" s="214"/>
      <c r="AE115" s="214">
        <f t="shared" si="33"/>
        <v>2500</v>
      </c>
      <c r="AF115" s="214">
        <f t="shared" si="28"/>
        <v>2500</v>
      </c>
      <c r="AG115" s="214"/>
      <c r="AH115" s="214">
        <f t="shared" si="29"/>
        <v>2500</v>
      </c>
      <c r="AI115" s="214">
        <f t="shared" si="21"/>
        <v>2103</v>
      </c>
      <c r="AJ115" s="214">
        <v>0</v>
      </c>
      <c r="AK115" s="214">
        <v>2103</v>
      </c>
      <c r="AL115" s="214">
        <f t="shared" si="22"/>
        <v>397</v>
      </c>
      <c r="AM115" s="214"/>
      <c r="AN115" s="214">
        <v>397</v>
      </c>
      <c r="AO115" s="363"/>
      <c r="AP115" s="364"/>
      <c r="AQ115" s="381"/>
      <c r="AR115" s="366"/>
      <c r="AS115" s="382"/>
    </row>
    <row r="116" spans="1:45" s="260" customFormat="1" ht="87.75">
      <c r="A116" s="258" t="s">
        <v>569</v>
      </c>
      <c r="B116" s="259" t="s">
        <v>78</v>
      </c>
      <c r="C116" s="149" t="s">
        <v>537</v>
      </c>
      <c r="D116" s="227"/>
      <c r="E116" s="419" t="s">
        <v>79</v>
      </c>
      <c r="F116" s="214">
        <v>2500</v>
      </c>
      <c r="G116" s="347">
        <v>7962981</v>
      </c>
      <c r="H116" s="419" t="s">
        <v>474</v>
      </c>
      <c r="I116" s="214">
        <f t="shared" si="16"/>
        <v>0</v>
      </c>
      <c r="J116" s="214"/>
      <c r="K116" s="214"/>
      <c r="L116" s="214">
        <v>2200</v>
      </c>
      <c r="M116" s="214">
        <v>2200</v>
      </c>
      <c r="N116" s="214">
        <v>0</v>
      </c>
      <c r="O116" s="214">
        <v>2200</v>
      </c>
      <c r="P116" s="214">
        <v>0</v>
      </c>
      <c r="Q116" s="214">
        <v>0</v>
      </c>
      <c r="R116" s="214"/>
      <c r="S116" s="214"/>
      <c r="T116" s="214"/>
      <c r="U116" s="214"/>
      <c r="V116" s="214">
        <v>2200</v>
      </c>
      <c r="W116" s="214">
        <v>2200</v>
      </c>
      <c r="X116" s="214"/>
      <c r="Y116" s="214">
        <v>2200</v>
      </c>
      <c r="Z116" s="214"/>
      <c r="AA116" s="214"/>
      <c r="AB116" s="214"/>
      <c r="AC116" s="214"/>
      <c r="AD116" s="214"/>
      <c r="AE116" s="214">
        <f t="shared" si="33"/>
        <v>2200</v>
      </c>
      <c r="AF116" s="214">
        <f t="shared" si="28"/>
        <v>2200</v>
      </c>
      <c r="AG116" s="214"/>
      <c r="AH116" s="214">
        <f t="shared" si="29"/>
        <v>2200</v>
      </c>
      <c r="AI116" s="214">
        <f t="shared" si="21"/>
        <v>2010</v>
      </c>
      <c r="AJ116" s="214">
        <v>0</v>
      </c>
      <c r="AK116" s="214">
        <v>2010</v>
      </c>
      <c r="AL116" s="214">
        <f t="shared" si="22"/>
        <v>168</v>
      </c>
      <c r="AM116" s="214"/>
      <c r="AN116" s="214">
        <v>168</v>
      </c>
      <c r="AO116" s="363" t="s">
        <v>781</v>
      </c>
      <c r="AP116" s="214">
        <v>190</v>
      </c>
      <c r="AQ116" s="373" t="s">
        <v>859</v>
      </c>
      <c r="AR116" s="345"/>
      <c r="AS116" s="246"/>
    </row>
    <row r="117" spans="1:45" s="260" customFormat="1" ht="87.75">
      <c r="A117" s="258" t="s">
        <v>570</v>
      </c>
      <c r="B117" s="259" t="s">
        <v>80</v>
      </c>
      <c r="C117" s="379" t="s">
        <v>524</v>
      </c>
      <c r="D117" s="380"/>
      <c r="E117" s="419" t="s">
        <v>81</v>
      </c>
      <c r="F117" s="214">
        <v>3000</v>
      </c>
      <c r="G117" s="347">
        <v>7963930</v>
      </c>
      <c r="H117" s="419" t="s">
        <v>474</v>
      </c>
      <c r="I117" s="214">
        <f t="shared" si="16"/>
        <v>0</v>
      </c>
      <c r="J117" s="214"/>
      <c r="K117" s="214"/>
      <c r="L117" s="214">
        <v>2800</v>
      </c>
      <c r="M117" s="214">
        <v>2800</v>
      </c>
      <c r="N117" s="214">
        <v>0</v>
      </c>
      <c r="O117" s="214">
        <v>2800</v>
      </c>
      <c r="P117" s="214">
        <v>0</v>
      </c>
      <c r="Q117" s="214">
        <v>0</v>
      </c>
      <c r="R117" s="214"/>
      <c r="S117" s="214"/>
      <c r="T117" s="214"/>
      <c r="U117" s="214"/>
      <c r="V117" s="214">
        <v>2800</v>
      </c>
      <c r="W117" s="214">
        <v>2800</v>
      </c>
      <c r="X117" s="214"/>
      <c r="Y117" s="214">
        <v>2800</v>
      </c>
      <c r="Z117" s="214"/>
      <c r="AA117" s="214"/>
      <c r="AB117" s="214"/>
      <c r="AC117" s="214"/>
      <c r="AD117" s="214"/>
      <c r="AE117" s="214">
        <f t="shared" si="33"/>
        <v>2800</v>
      </c>
      <c r="AF117" s="214">
        <f t="shared" si="28"/>
        <v>2800</v>
      </c>
      <c r="AG117" s="214"/>
      <c r="AH117" s="214">
        <f t="shared" si="29"/>
        <v>2800</v>
      </c>
      <c r="AI117" s="214">
        <f t="shared" si="21"/>
        <v>2498.259</v>
      </c>
      <c r="AJ117" s="214">
        <v>0</v>
      </c>
      <c r="AK117" s="214">
        <v>2498.259</v>
      </c>
      <c r="AL117" s="214">
        <f t="shared" si="22"/>
        <v>301.74099999999999</v>
      </c>
      <c r="AM117" s="214"/>
      <c r="AN117" s="214">
        <v>301.74099999999999</v>
      </c>
      <c r="AO117" s="363"/>
      <c r="AP117" s="364"/>
      <c r="AQ117" s="381"/>
      <c r="AR117" s="366"/>
      <c r="AS117" s="382"/>
    </row>
    <row r="118" spans="1:45" s="260" customFormat="1" ht="87.75" customHeight="1">
      <c r="A118" s="258" t="s">
        <v>571</v>
      </c>
      <c r="B118" s="268" t="s">
        <v>82</v>
      </c>
      <c r="C118" s="149" t="s">
        <v>526</v>
      </c>
      <c r="D118" s="227"/>
      <c r="E118" s="419" t="s">
        <v>83</v>
      </c>
      <c r="F118" s="214">
        <v>4500</v>
      </c>
      <c r="G118" s="362">
        <v>7950969</v>
      </c>
      <c r="H118" s="419" t="s">
        <v>474</v>
      </c>
      <c r="I118" s="214">
        <f t="shared" si="16"/>
        <v>0</v>
      </c>
      <c r="J118" s="214"/>
      <c r="K118" s="214"/>
      <c r="L118" s="214">
        <v>4500</v>
      </c>
      <c r="M118" s="214">
        <v>4500</v>
      </c>
      <c r="N118" s="214">
        <v>0</v>
      </c>
      <c r="O118" s="214">
        <v>4500</v>
      </c>
      <c r="P118" s="214">
        <v>0</v>
      </c>
      <c r="Q118" s="214">
        <v>0</v>
      </c>
      <c r="R118" s="214"/>
      <c r="S118" s="214"/>
      <c r="T118" s="214"/>
      <c r="U118" s="214"/>
      <c r="V118" s="214">
        <v>4500</v>
      </c>
      <c r="W118" s="214">
        <v>4500</v>
      </c>
      <c r="X118" s="214"/>
      <c r="Y118" s="214">
        <v>4500</v>
      </c>
      <c r="Z118" s="214"/>
      <c r="AA118" s="214"/>
      <c r="AB118" s="214"/>
      <c r="AC118" s="214"/>
      <c r="AD118" s="214"/>
      <c r="AE118" s="214">
        <f t="shared" si="33"/>
        <v>4500</v>
      </c>
      <c r="AF118" s="214">
        <f t="shared" si="28"/>
        <v>4500</v>
      </c>
      <c r="AG118" s="214"/>
      <c r="AH118" s="214">
        <f t="shared" si="29"/>
        <v>4500</v>
      </c>
      <c r="AI118" s="214">
        <f t="shared" si="21"/>
        <v>900</v>
      </c>
      <c r="AJ118" s="214">
        <v>0</v>
      </c>
      <c r="AK118" s="214">
        <v>900</v>
      </c>
      <c r="AL118" s="214">
        <f t="shared" si="22"/>
        <v>3426</v>
      </c>
      <c r="AM118" s="214"/>
      <c r="AN118" s="214">
        <v>3426</v>
      </c>
      <c r="AO118" s="363" t="s">
        <v>879</v>
      </c>
      <c r="AP118" s="364"/>
      <c r="AQ118" s="365" t="s">
        <v>860</v>
      </c>
      <c r="AR118" s="366"/>
      <c r="AS118" s="246"/>
    </row>
    <row r="119" spans="1:45" s="260" customFormat="1" ht="87.75">
      <c r="A119" s="258" t="s">
        <v>572</v>
      </c>
      <c r="B119" s="259" t="s">
        <v>84</v>
      </c>
      <c r="C119" s="149" t="s">
        <v>532</v>
      </c>
      <c r="D119" s="227"/>
      <c r="E119" s="419" t="s">
        <v>85</v>
      </c>
      <c r="F119" s="214">
        <v>3000</v>
      </c>
      <c r="G119" s="362">
        <v>7962983</v>
      </c>
      <c r="H119" s="419" t="s">
        <v>474</v>
      </c>
      <c r="I119" s="214">
        <f t="shared" si="16"/>
        <v>0</v>
      </c>
      <c r="J119" s="214"/>
      <c r="K119" s="214"/>
      <c r="L119" s="214">
        <v>2950</v>
      </c>
      <c r="M119" s="214">
        <v>2950</v>
      </c>
      <c r="N119" s="214">
        <v>0</v>
      </c>
      <c r="O119" s="214">
        <v>2950</v>
      </c>
      <c r="P119" s="214">
        <v>0</v>
      </c>
      <c r="Q119" s="214">
        <v>0</v>
      </c>
      <c r="R119" s="214"/>
      <c r="S119" s="214"/>
      <c r="T119" s="214"/>
      <c r="U119" s="214"/>
      <c r="V119" s="214">
        <v>2950</v>
      </c>
      <c r="W119" s="214">
        <v>2950</v>
      </c>
      <c r="X119" s="214"/>
      <c r="Y119" s="214">
        <v>2950</v>
      </c>
      <c r="Z119" s="214"/>
      <c r="AA119" s="214"/>
      <c r="AB119" s="214"/>
      <c r="AC119" s="214"/>
      <c r="AD119" s="214"/>
      <c r="AE119" s="214">
        <f t="shared" si="33"/>
        <v>2950</v>
      </c>
      <c r="AF119" s="214">
        <f t="shared" si="28"/>
        <v>2950</v>
      </c>
      <c r="AG119" s="214"/>
      <c r="AH119" s="214">
        <f t="shared" si="29"/>
        <v>2950</v>
      </c>
      <c r="AI119" s="214">
        <f t="shared" si="21"/>
        <v>2300</v>
      </c>
      <c r="AJ119" s="214">
        <v>0</v>
      </c>
      <c r="AK119" s="214">
        <v>2300</v>
      </c>
      <c r="AL119" s="214">
        <f t="shared" si="22"/>
        <v>541</v>
      </c>
      <c r="AM119" s="214"/>
      <c r="AN119" s="214">
        <v>541</v>
      </c>
      <c r="AO119" s="363" t="s">
        <v>882</v>
      </c>
      <c r="AP119" s="364"/>
      <c r="AQ119" s="365" t="s">
        <v>861</v>
      </c>
      <c r="AR119" s="366"/>
      <c r="AS119" s="246"/>
    </row>
    <row r="120" spans="1:45" ht="87.75">
      <c r="A120" s="346" t="s">
        <v>573</v>
      </c>
      <c r="B120" s="152" t="s">
        <v>86</v>
      </c>
      <c r="C120" s="149" t="s">
        <v>537</v>
      </c>
      <c r="D120" s="227"/>
      <c r="E120" s="418" t="s">
        <v>87</v>
      </c>
      <c r="F120" s="137">
        <v>3000</v>
      </c>
      <c r="G120" s="347">
        <v>7950966</v>
      </c>
      <c r="H120" s="418" t="s">
        <v>474</v>
      </c>
      <c r="I120" s="214">
        <f t="shared" si="16"/>
        <v>0</v>
      </c>
      <c r="J120" s="214"/>
      <c r="K120" s="214"/>
      <c r="L120" s="214">
        <v>2700</v>
      </c>
      <c r="M120" s="214">
        <v>2700</v>
      </c>
      <c r="N120" s="214">
        <v>0</v>
      </c>
      <c r="O120" s="214">
        <v>2700</v>
      </c>
      <c r="P120" s="214">
        <v>0</v>
      </c>
      <c r="Q120" s="214">
        <v>0</v>
      </c>
      <c r="R120" s="214"/>
      <c r="S120" s="214"/>
      <c r="T120" s="214"/>
      <c r="U120" s="214"/>
      <c r="V120" s="137">
        <v>2700</v>
      </c>
      <c r="W120" s="137">
        <v>2700</v>
      </c>
      <c r="X120" s="137"/>
      <c r="Y120" s="137">
        <v>2700</v>
      </c>
      <c r="Z120" s="137"/>
      <c r="AA120" s="137"/>
      <c r="AB120" s="137"/>
      <c r="AC120" s="137"/>
      <c r="AD120" s="137"/>
      <c r="AE120" s="137">
        <f t="shared" si="33"/>
        <v>2700</v>
      </c>
      <c r="AF120" s="137">
        <f t="shared" si="28"/>
        <v>2700</v>
      </c>
      <c r="AG120" s="137"/>
      <c r="AH120" s="137">
        <f t="shared" si="29"/>
        <v>2700</v>
      </c>
      <c r="AI120" s="137">
        <f t="shared" si="21"/>
        <v>700</v>
      </c>
      <c r="AJ120" s="137">
        <v>0</v>
      </c>
      <c r="AK120" s="137">
        <v>700</v>
      </c>
      <c r="AL120" s="137">
        <f t="shared" si="22"/>
        <v>2000</v>
      </c>
      <c r="AM120" s="137"/>
      <c r="AN120" s="137">
        <v>2000</v>
      </c>
      <c r="AO120" s="226"/>
      <c r="AP120" s="253"/>
      <c r="AQ120" s="254"/>
      <c r="AR120" s="305"/>
      <c r="AS120" s="246"/>
    </row>
    <row r="121" spans="1:45" ht="87.75">
      <c r="A121" s="346" t="s">
        <v>574</v>
      </c>
      <c r="B121" s="152" t="s">
        <v>88</v>
      </c>
      <c r="C121" s="149" t="s">
        <v>532</v>
      </c>
      <c r="D121" s="227"/>
      <c r="E121" s="418" t="s">
        <v>89</v>
      </c>
      <c r="F121" s="137">
        <v>2000</v>
      </c>
      <c r="G121" s="347">
        <v>7963932</v>
      </c>
      <c r="H121" s="418" t="s">
        <v>474</v>
      </c>
      <c r="I121" s="214">
        <f t="shared" ref="I121:I132" si="34">J121+K121</f>
        <v>0</v>
      </c>
      <c r="J121" s="214"/>
      <c r="K121" s="214"/>
      <c r="L121" s="214">
        <v>1730</v>
      </c>
      <c r="M121" s="214">
        <v>1730</v>
      </c>
      <c r="N121" s="214">
        <v>0</v>
      </c>
      <c r="O121" s="214">
        <v>1730</v>
      </c>
      <c r="P121" s="214">
        <v>0</v>
      </c>
      <c r="Q121" s="214">
        <v>0</v>
      </c>
      <c r="R121" s="214"/>
      <c r="S121" s="214"/>
      <c r="T121" s="214"/>
      <c r="U121" s="214"/>
      <c r="V121" s="137">
        <v>1730</v>
      </c>
      <c r="W121" s="137">
        <v>1730</v>
      </c>
      <c r="X121" s="137"/>
      <c r="Y121" s="137">
        <v>1730</v>
      </c>
      <c r="Z121" s="137"/>
      <c r="AA121" s="137"/>
      <c r="AB121" s="137"/>
      <c r="AC121" s="137"/>
      <c r="AD121" s="137"/>
      <c r="AE121" s="137">
        <f t="shared" si="33"/>
        <v>1730</v>
      </c>
      <c r="AF121" s="137">
        <f t="shared" si="28"/>
        <v>1730</v>
      </c>
      <c r="AG121" s="137"/>
      <c r="AH121" s="137">
        <f t="shared" si="29"/>
        <v>1730</v>
      </c>
      <c r="AI121" s="137">
        <f t="shared" ref="AI121:AI132" si="35">AJ121+AK121</f>
        <v>600</v>
      </c>
      <c r="AJ121" s="137">
        <v>0</v>
      </c>
      <c r="AK121" s="137">
        <v>600</v>
      </c>
      <c r="AL121" s="137">
        <f t="shared" ref="AL121:AL132" si="36">AM121+AN121</f>
        <v>1130</v>
      </c>
      <c r="AM121" s="137"/>
      <c r="AN121" s="137">
        <v>1130</v>
      </c>
      <c r="AO121" s="226"/>
      <c r="AP121" s="253"/>
      <c r="AQ121" s="254"/>
      <c r="AR121" s="305"/>
      <c r="AS121" s="246"/>
    </row>
    <row r="122" spans="1:45" ht="87.75">
      <c r="A122" s="346" t="s">
        <v>575</v>
      </c>
      <c r="B122" s="152" t="s">
        <v>226</v>
      </c>
      <c r="C122" s="149" t="s">
        <v>532</v>
      </c>
      <c r="D122" s="227"/>
      <c r="E122" s="418" t="s">
        <v>225</v>
      </c>
      <c r="F122" s="137">
        <v>300</v>
      </c>
      <c r="G122" s="347">
        <v>7970667</v>
      </c>
      <c r="H122" s="418" t="s">
        <v>476</v>
      </c>
      <c r="I122" s="214">
        <f t="shared" si="34"/>
        <v>0</v>
      </c>
      <c r="J122" s="214"/>
      <c r="K122" s="214"/>
      <c r="L122" s="214">
        <v>294.50799999999998</v>
      </c>
      <c r="M122" s="214">
        <v>294.50799999999998</v>
      </c>
      <c r="N122" s="214">
        <v>0</v>
      </c>
      <c r="O122" s="214">
        <v>294.50799999999998</v>
      </c>
      <c r="P122" s="214">
        <v>0</v>
      </c>
      <c r="Q122" s="214">
        <v>0</v>
      </c>
      <c r="R122" s="214"/>
      <c r="S122" s="214"/>
      <c r="T122" s="214"/>
      <c r="U122" s="214"/>
      <c r="V122" s="137">
        <v>294.50799999999998</v>
      </c>
      <c r="W122" s="137">
        <v>294.50799999999998</v>
      </c>
      <c r="X122" s="137"/>
      <c r="Y122" s="137">
        <v>294.50799999999998</v>
      </c>
      <c r="Z122" s="137"/>
      <c r="AA122" s="137"/>
      <c r="AB122" s="137"/>
      <c r="AC122" s="137"/>
      <c r="AD122" s="137"/>
      <c r="AE122" s="137">
        <f t="shared" si="33"/>
        <v>294.50799999999998</v>
      </c>
      <c r="AF122" s="137">
        <f t="shared" si="28"/>
        <v>294.50799999999998</v>
      </c>
      <c r="AG122" s="137"/>
      <c r="AH122" s="137">
        <f t="shared" si="29"/>
        <v>294.50799999999998</v>
      </c>
      <c r="AI122" s="137">
        <f t="shared" si="35"/>
        <v>294.50799999999998</v>
      </c>
      <c r="AJ122" s="137">
        <v>0</v>
      </c>
      <c r="AK122" s="137">
        <v>294.50799999999998</v>
      </c>
      <c r="AL122" s="137">
        <f t="shared" si="36"/>
        <v>0</v>
      </c>
      <c r="AM122" s="137"/>
      <c r="AN122" s="137"/>
      <c r="AO122" s="226"/>
      <c r="AP122" s="253"/>
      <c r="AQ122" s="254"/>
      <c r="AR122" s="305"/>
      <c r="AS122" s="246"/>
    </row>
    <row r="123" spans="1:45" ht="87.75">
      <c r="A123" s="346" t="s">
        <v>576</v>
      </c>
      <c r="B123" s="152" t="s">
        <v>224</v>
      </c>
      <c r="C123" s="149" t="s">
        <v>532</v>
      </c>
      <c r="D123" s="227"/>
      <c r="E123" s="418" t="s">
        <v>223</v>
      </c>
      <c r="F123" s="137">
        <v>300</v>
      </c>
      <c r="G123" s="347">
        <v>7970665</v>
      </c>
      <c r="H123" s="418" t="s">
        <v>476</v>
      </c>
      <c r="I123" s="214">
        <f t="shared" si="34"/>
        <v>0</v>
      </c>
      <c r="J123" s="214"/>
      <c r="K123" s="214"/>
      <c r="L123" s="214">
        <v>293.91899999999998</v>
      </c>
      <c r="M123" s="214">
        <v>293.91899999999998</v>
      </c>
      <c r="N123" s="214">
        <v>0</v>
      </c>
      <c r="O123" s="214">
        <v>293.91899999999998</v>
      </c>
      <c r="P123" s="214">
        <v>0</v>
      </c>
      <c r="Q123" s="214">
        <v>0</v>
      </c>
      <c r="R123" s="214"/>
      <c r="S123" s="214"/>
      <c r="T123" s="214"/>
      <c r="U123" s="214"/>
      <c r="V123" s="137">
        <v>293.91899999999998</v>
      </c>
      <c r="W123" s="137">
        <v>293.91899999999998</v>
      </c>
      <c r="X123" s="137"/>
      <c r="Y123" s="137">
        <v>293.91899999999998</v>
      </c>
      <c r="Z123" s="137"/>
      <c r="AA123" s="137"/>
      <c r="AB123" s="137"/>
      <c r="AC123" s="137"/>
      <c r="AD123" s="137"/>
      <c r="AE123" s="137">
        <f t="shared" si="33"/>
        <v>293.91899999999998</v>
      </c>
      <c r="AF123" s="137">
        <f t="shared" si="28"/>
        <v>293.91899999999998</v>
      </c>
      <c r="AG123" s="137"/>
      <c r="AH123" s="137">
        <f t="shared" si="29"/>
        <v>293.91899999999998</v>
      </c>
      <c r="AI123" s="137">
        <f t="shared" si="35"/>
        <v>293.91899999999998</v>
      </c>
      <c r="AJ123" s="137">
        <v>0</v>
      </c>
      <c r="AK123" s="137">
        <v>293.91899999999998</v>
      </c>
      <c r="AL123" s="137">
        <f t="shared" si="36"/>
        <v>0</v>
      </c>
      <c r="AM123" s="137"/>
      <c r="AN123" s="137"/>
      <c r="AO123" s="226"/>
      <c r="AP123" s="253"/>
      <c r="AQ123" s="254"/>
      <c r="AR123" s="305"/>
      <c r="AS123" s="246"/>
    </row>
    <row r="124" spans="1:45" ht="87.75">
      <c r="A124" s="346" t="s">
        <v>577</v>
      </c>
      <c r="B124" s="152" t="s">
        <v>222</v>
      </c>
      <c r="C124" s="149" t="s">
        <v>532</v>
      </c>
      <c r="D124" s="227"/>
      <c r="E124" s="418" t="s">
        <v>221</v>
      </c>
      <c r="F124" s="137">
        <v>300</v>
      </c>
      <c r="G124" s="347">
        <v>8001786</v>
      </c>
      <c r="H124" s="418" t="s">
        <v>476</v>
      </c>
      <c r="I124" s="214">
        <f t="shared" si="34"/>
        <v>0</v>
      </c>
      <c r="J124" s="214"/>
      <c r="K124" s="214"/>
      <c r="L124" s="214">
        <v>294.17599999999999</v>
      </c>
      <c r="M124" s="214">
        <v>294.17599999999999</v>
      </c>
      <c r="N124" s="214">
        <v>0</v>
      </c>
      <c r="O124" s="214">
        <v>294.17599999999999</v>
      </c>
      <c r="P124" s="214">
        <v>0</v>
      </c>
      <c r="Q124" s="214">
        <v>0</v>
      </c>
      <c r="R124" s="214"/>
      <c r="S124" s="214"/>
      <c r="T124" s="214"/>
      <c r="U124" s="214"/>
      <c r="V124" s="137">
        <v>294.17599999999999</v>
      </c>
      <c r="W124" s="137">
        <v>294.17599999999999</v>
      </c>
      <c r="X124" s="137"/>
      <c r="Y124" s="137">
        <v>294.17599999999999</v>
      </c>
      <c r="Z124" s="137"/>
      <c r="AA124" s="137"/>
      <c r="AB124" s="137"/>
      <c r="AC124" s="137"/>
      <c r="AD124" s="137"/>
      <c r="AE124" s="137">
        <f t="shared" si="33"/>
        <v>294.17599999999999</v>
      </c>
      <c r="AF124" s="137">
        <f t="shared" si="28"/>
        <v>294.17599999999999</v>
      </c>
      <c r="AG124" s="137"/>
      <c r="AH124" s="137">
        <f t="shared" si="29"/>
        <v>294.17599999999999</v>
      </c>
      <c r="AI124" s="137">
        <f t="shared" si="35"/>
        <v>294.17599999999999</v>
      </c>
      <c r="AJ124" s="137">
        <v>0</v>
      </c>
      <c r="AK124" s="137">
        <v>294.17599999999999</v>
      </c>
      <c r="AL124" s="137">
        <f t="shared" si="36"/>
        <v>0</v>
      </c>
      <c r="AM124" s="137"/>
      <c r="AN124" s="137"/>
      <c r="AO124" s="226"/>
      <c r="AP124" s="253"/>
      <c r="AQ124" s="254"/>
      <c r="AR124" s="305"/>
      <c r="AS124" s="246"/>
    </row>
    <row r="125" spans="1:45" ht="87.75">
      <c r="A125" s="346" t="s">
        <v>578</v>
      </c>
      <c r="B125" s="152" t="s">
        <v>220</v>
      </c>
      <c r="C125" s="149" t="s">
        <v>532</v>
      </c>
      <c r="D125" s="227"/>
      <c r="E125" s="418" t="s">
        <v>219</v>
      </c>
      <c r="F125" s="137">
        <v>300</v>
      </c>
      <c r="G125" s="347">
        <v>8001785</v>
      </c>
      <c r="H125" s="418" t="s">
        <v>476</v>
      </c>
      <c r="I125" s="214">
        <f t="shared" si="34"/>
        <v>0</v>
      </c>
      <c r="J125" s="214"/>
      <c r="K125" s="214"/>
      <c r="L125" s="214">
        <v>291.37</v>
      </c>
      <c r="M125" s="214">
        <v>291.37</v>
      </c>
      <c r="N125" s="214">
        <v>0</v>
      </c>
      <c r="O125" s="214">
        <v>291.37</v>
      </c>
      <c r="P125" s="214">
        <v>0</v>
      </c>
      <c r="Q125" s="214">
        <v>0</v>
      </c>
      <c r="R125" s="214"/>
      <c r="S125" s="214"/>
      <c r="T125" s="214"/>
      <c r="U125" s="214"/>
      <c r="V125" s="137">
        <v>291.37</v>
      </c>
      <c r="W125" s="137">
        <v>291.37</v>
      </c>
      <c r="X125" s="137"/>
      <c r="Y125" s="137">
        <v>291.37</v>
      </c>
      <c r="Z125" s="137"/>
      <c r="AA125" s="137"/>
      <c r="AB125" s="137"/>
      <c r="AC125" s="137"/>
      <c r="AD125" s="137"/>
      <c r="AE125" s="137">
        <f t="shared" si="33"/>
        <v>291.37</v>
      </c>
      <c r="AF125" s="137">
        <f t="shared" si="28"/>
        <v>291.37</v>
      </c>
      <c r="AG125" s="137"/>
      <c r="AH125" s="137">
        <f t="shared" si="29"/>
        <v>291.37</v>
      </c>
      <c r="AI125" s="137">
        <f t="shared" si="35"/>
        <v>291.37</v>
      </c>
      <c r="AJ125" s="137">
        <v>0</v>
      </c>
      <c r="AK125" s="137">
        <v>291.37</v>
      </c>
      <c r="AL125" s="137">
        <f t="shared" si="36"/>
        <v>0</v>
      </c>
      <c r="AM125" s="137"/>
      <c r="AN125" s="137"/>
      <c r="AO125" s="226"/>
      <c r="AP125" s="253"/>
      <c r="AQ125" s="254"/>
      <c r="AR125" s="305"/>
      <c r="AS125" s="246"/>
    </row>
    <row r="126" spans="1:45" ht="87.75">
      <c r="A126" s="346" t="s">
        <v>579</v>
      </c>
      <c r="B126" s="152" t="s">
        <v>218</v>
      </c>
      <c r="C126" s="149" t="s">
        <v>532</v>
      </c>
      <c r="D126" s="227"/>
      <c r="E126" s="418" t="s">
        <v>217</v>
      </c>
      <c r="F126" s="137">
        <v>300</v>
      </c>
      <c r="G126" s="347">
        <v>7970668</v>
      </c>
      <c r="H126" s="418" t="s">
        <v>476</v>
      </c>
      <c r="I126" s="214">
        <f t="shared" si="34"/>
        <v>0</v>
      </c>
      <c r="J126" s="214"/>
      <c r="K126" s="214"/>
      <c r="L126" s="214">
        <v>294.45800000000003</v>
      </c>
      <c r="M126" s="214">
        <v>294.45800000000003</v>
      </c>
      <c r="N126" s="214">
        <v>0</v>
      </c>
      <c r="O126" s="214">
        <v>294.45800000000003</v>
      </c>
      <c r="P126" s="214">
        <v>0</v>
      </c>
      <c r="Q126" s="214">
        <v>0</v>
      </c>
      <c r="R126" s="214"/>
      <c r="S126" s="214"/>
      <c r="T126" s="214"/>
      <c r="U126" s="214"/>
      <c r="V126" s="137">
        <v>294.45800000000003</v>
      </c>
      <c r="W126" s="137">
        <v>294.45800000000003</v>
      </c>
      <c r="X126" s="137"/>
      <c r="Y126" s="137">
        <v>294.45800000000003</v>
      </c>
      <c r="Z126" s="137"/>
      <c r="AA126" s="137"/>
      <c r="AB126" s="137"/>
      <c r="AC126" s="137"/>
      <c r="AD126" s="137"/>
      <c r="AE126" s="137">
        <f t="shared" si="33"/>
        <v>294.45800000000003</v>
      </c>
      <c r="AF126" s="137">
        <f t="shared" si="28"/>
        <v>294.45800000000003</v>
      </c>
      <c r="AG126" s="137"/>
      <c r="AH126" s="137">
        <f t="shared" si="29"/>
        <v>294.45800000000003</v>
      </c>
      <c r="AI126" s="137">
        <f t="shared" si="35"/>
        <v>294.45800000000003</v>
      </c>
      <c r="AJ126" s="137">
        <v>0</v>
      </c>
      <c r="AK126" s="137">
        <v>294.45800000000003</v>
      </c>
      <c r="AL126" s="137">
        <f t="shared" si="36"/>
        <v>0</v>
      </c>
      <c r="AM126" s="137"/>
      <c r="AN126" s="137"/>
      <c r="AO126" s="226"/>
      <c r="AP126" s="253"/>
      <c r="AQ126" s="254"/>
      <c r="AR126" s="305"/>
      <c r="AS126" s="246"/>
    </row>
    <row r="127" spans="1:45" ht="87.75">
      <c r="A127" s="346" t="s">
        <v>580</v>
      </c>
      <c r="B127" s="152" t="s">
        <v>216</v>
      </c>
      <c r="C127" s="149" t="s">
        <v>532</v>
      </c>
      <c r="D127" s="227"/>
      <c r="E127" s="418" t="s">
        <v>215</v>
      </c>
      <c r="F127" s="137">
        <v>300</v>
      </c>
      <c r="G127" s="347">
        <v>7970663</v>
      </c>
      <c r="H127" s="418" t="s">
        <v>476</v>
      </c>
      <c r="I127" s="214">
        <f t="shared" si="34"/>
        <v>0</v>
      </c>
      <c r="J127" s="214"/>
      <c r="K127" s="214"/>
      <c r="L127" s="214">
        <v>294.26400000000001</v>
      </c>
      <c r="M127" s="214">
        <v>294.26400000000001</v>
      </c>
      <c r="N127" s="214">
        <v>0</v>
      </c>
      <c r="O127" s="214">
        <v>294.26400000000001</v>
      </c>
      <c r="P127" s="214">
        <v>0</v>
      </c>
      <c r="Q127" s="214">
        <v>0</v>
      </c>
      <c r="R127" s="214"/>
      <c r="S127" s="214"/>
      <c r="T127" s="214"/>
      <c r="U127" s="214"/>
      <c r="V127" s="137">
        <v>294.26400000000001</v>
      </c>
      <c r="W127" s="137">
        <v>294.26400000000001</v>
      </c>
      <c r="X127" s="137"/>
      <c r="Y127" s="137">
        <v>294.26400000000001</v>
      </c>
      <c r="Z127" s="137"/>
      <c r="AA127" s="137"/>
      <c r="AB127" s="137"/>
      <c r="AC127" s="137"/>
      <c r="AD127" s="137"/>
      <c r="AE127" s="137">
        <f t="shared" si="33"/>
        <v>294.26400000000001</v>
      </c>
      <c r="AF127" s="137">
        <f t="shared" si="28"/>
        <v>294.26400000000001</v>
      </c>
      <c r="AG127" s="137"/>
      <c r="AH127" s="137">
        <f t="shared" si="29"/>
        <v>294.26400000000001</v>
      </c>
      <c r="AI127" s="137">
        <f t="shared" si="35"/>
        <v>294.26400000000001</v>
      </c>
      <c r="AJ127" s="137">
        <v>0</v>
      </c>
      <c r="AK127" s="137">
        <v>294.26400000000001</v>
      </c>
      <c r="AL127" s="137">
        <f t="shared" si="36"/>
        <v>0</v>
      </c>
      <c r="AM127" s="137"/>
      <c r="AN127" s="137"/>
      <c r="AO127" s="226"/>
      <c r="AP127" s="253"/>
      <c r="AQ127" s="254"/>
      <c r="AR127" s="305"/>
      <c r="AS127" s="246"/>
    </row>
    <row r="128" spans="1:45" ht="87.75">
      <c r="A128" s="346" t="s">
        <v>581</v>
      </c>
      <c r="B128" s="152" t="s">
        <v>214</v>
      </c>
      <c r="C128" s="149" t="s">
        <v>532</v>
      </c>
      <c r="D128" s="227"/>
      <c r="E128" s="418" t="s">
        <v>213</v>
      </c>
      <c r="F128" s="137">
        <v>300</v>
      </c>
      <c r="G128" s="347">
        <v>7970666</v>
      </c>
      <c r="H128" s="418" t="s">
        <v>476</v>
      </c>
      <c r="I128" s="214">
        <f t="shared" si="34"/>
        <v>0</v>
      </c>
      <c r="J128" s="214"/>
      <c r="K128" s="214"/>
      <c r="L128" s="214">
        <v>294.31400000000002</v>
      </c>
      <c r="M128" s="214">
        <v>294.31400000000002</v>
      </c>
      <c r="N128" s="214">
        <v>0</v>
      </c>
      <c r="O128" s="214">
        <v>294.31400000000002</v>
      </c>
      <c r="P128" s="214">
        <v>0</v>
      </c>
      <c r="Q128" s="214">
        <v>0</v>
      </c>
      <c r="R128" s="214"/>
      <c r="S128" s="214"/>
      <c r="T128" s="214"/>
      <c r="U128" s="214"/>
      <c r="V128" s="137">
        <v>294.31400000000002</v>
      </c>
      <c r="W128" s="137">
        <v>294.31400000000002</v>
      </c>
      <c r="X128" s="137"/>
      <c r="Y128" s="137">
        <v>294.31400000000002</v>
      </c>
      <c r="Z128" s="137"/>
      <c r="AA128" s="137"/>
      <c r="AB128" s="137"/>
      <c r="AC128" s="137"/>
      <c r="AD128" s="137"/>
      <c r="AE128" s="137">
        <f t="shared" si="33"/>
        <v>294.31400000000002</v>
      </c>
      <c r="AF128" s="137">
        <f t="shared" si="28"/>
        <v>294.31400000000002</v>
      </c>
      <c r="AG128" s="137"/>
      <c r="AH128" s="137">
        <f t="shared" si="29"/>
        <v>294.31400000000002</v>
      </c>
      <c r="AI128" s="137">
        <f t="shared" si="35"/>
        <v>294.31400000000002</v>
      </c>
      <c r="AJ128" s="137">
        <v>0</v>
      </c>
      <c r="AK128" s="137">
        <v>294.31400000000002</v>
      </c>
      <c r="AL128" s="137">
        <f t="shared" si="36"/>
        <v>0</v>
      </c>
      <c r="AM128" s="137"/>
      <c r="AN128" s="137"/>
      <c r="AO128" s="226"/>
      <c r="AP128" s="253"/>
      <c r="AQ128" s="254"/>
      <c r="AR128" s="305"/>
      <c r="AS128" s="246"/>
    </row>
    <row r="129" spans="1:45" ht="87.75">
      <c r="A129" s="346" t="s">
        <v>582</v>
      </c>
      <c r="B129" s="152" t="s">
        <v>212</v>
      </c>
      <c r="C129" s="149" t="s">
        <v>532</v>
      </c>
      <c r="D129" s="227"/>
      <c r="E129" s="418" t="s">
        <v>211</v>
      </c>
      <c r="F129" s="137">
        <v>300</v>
      </c>
      <c r="G129" s="347">
        <v>7970664</v>
      </c>
      <c r="H129" s="418" t="s">
        <v>476</v>
      </c>
      <c r="I129" s="214">
        <f t="shared" si="34"/>
        <v>0</v>
      </c>
      <c r="J129" s="214"/>
      <c r="K129" s="214"/>
      <c r="L129" s="214">
        <v>294.226</v>
      </c>
      <c r="M129" s="214">
        <v>294.226</v>
      </c>
      <c r="N129" s="214">
        <v>0</v>
      </c>
      <c r="O129" s="214">
        <v>294.226</v>
      </c>
      <c r="P129" s="214">
        <v>0</v>
      </c>
      <c r="Q129" s="214">
        <v>0</v>
      </c>
      <c r="R129" s="214"/>
      <c r="S129" s="214"/>
      <c r="T129" s="214"/>
      <c r="U129" s="214"/>
      <c r="V129" s="137">
        <v>294.226</v>
      </c>
      <c r="W129" s="137">
        <v>294.226</v>
      </c>
      <c r="X129" s="137"/>
      <c r="Y129" s="137">
        <v>294.226</v>
      </c>
      <c r="Z129" s="137"/>
      <c r="AA129" s="137"/>
      <c r="AB129" s="137"/>
      <c r="AC129" s="137"/>
      <c r="AD129" s="137"/>
      <c r="AE129" s="137">
        <f t="shared" si="33"/>
        <v>294.226</v>
      </c>
      <c r="AF129" s="137">
        <f t="shared" si="28"/>
        <v>294.226</v>
      </c>
      <c r="AG129" s="137"/>
      <c r="AH129" s="137">
        <f t="shared" si="29"/>
        <v>294.226</v>
      </c>
      <c r="AI129" s="137">
        <f t="shared" si="35"/>
        <v>294.226</v>
      </c>
      <c r="AJ129" s="137">
        <v>0</v>
      </c>
      <c r="AK129" s="137">
        <v>294.226</v>
      </c>
      <c r="AL129" s="137">
        <f t="shared" si="36"/>
        <v>0</v>
      </c>
      <c r="AM129" s="137"/>
      <c r="AN129" s="137"/>
      <c r="AO129" s="226"/>
      <c r="AP129" s="253"/>
      <c r="AQ129" s="254"/>
      <c r="AR129" s="305"/>
      <c r="AS129" s="246"/>
    </row>
    <row r="130" spans="1:45" ht="117">
      <c r="A130" s="346" t="s">
        <v>583</v>
      </c>
      <c r="B130" s="152" t="s">
        <v>210</v>
      </c>
      <c r="C130" s="149" t="s">
        <v>522</v>
      </c>
      <c r="D130" s="227"/>
      <c r="E130" s="418" t="s">
        <v>510</v>
      </c>
      <c r="F130" s="137">
        <v>2500</v>
      </c>
      <c r="G130" s="347">
        <v>7967008</v>
      </c>
      <c r="H130" s="418" t="s">
        <v>462</v>
      </c>
      <c r="I130" s="214">
        <f t="shared" si="34"/>
        <v>0</v>
      </c>
      <c r="J130" s="214"/>
      <c r="K130" s="214"/>
      <c r="L130" s="214">
        <v>2402.8429999999998</v>
      </c>
      <c r="M130" s="214">
        <v>2402.8429999999998</v>
      </c>
      <c r="N130" s="214">
        <v>0</v>
      </c>
      <c r="O130" s="214">
        <v>2402.8429999999998</v>
      </c>
      <c r="P130" s="214">
        <v>0</v>
      </c>
      <c r="Q130" s="214">
        <v>0</v>
      </c>
      <c r="R130" s="214"/>
      <c r="S130" s="214"/>
      <c r="T130" s="214"/>
      <c r="U130" s="214"/>
      <c r="V130" s="137">
        <v>2402.8429999999998</v>
      </c>
      <c r="W130" s="137">
        <v>2402.8429999999998</v>
      </c>
      <c r="X130" s="137"/>
      <c r="Y130" s="137">
        <v>2402.8429999999998</v>
      </c>
      <c r="Z130" s="137"/>
      <c r="AA130" s="137"/>
      <c r="AB130" s="137"/>
      <c r="AC130" s="137"/>
      <c r="AD130" s="137"/>
      <c r="AE130" s="137">
        <f t="shared" si="33"/>
        <v>2402.8429999999998</v>
      </c>
      <c r="AF130" s="137">
        <f t="shared" si="28"/>
        <v>2402.8429999999998</v>
      </c>
      <c r="AG130" s="137"/>
      <c r="AH130" s="137">
        <f t="shared" si="29"/>
        <v>2402.8429999999998</v>
      </c>
      <c r="AI130" s="137">
        <f t="shared" si="35"/>
        <v>2402.8429999999998</v>
      </c>
      <c r="AJ130" s="137">
        <v>0</v>
      </c>
      <c r="AK130" s="137">
        <v>2402.8429999999998</v>
      </c>
      <c r="AL130" s="137">
        <f t="shared" si="36"/>
        <v>0</v>
      </c>
      <c r="AM130" s="137"/>
      <c r="AN130" s="137"/>
      <c r="AO130" s="226"/>
      <c r="AP130" s="253"/>
      <c r="AQ130" s="254"/>
      <c r="AR130" s="305"/>
      <c r="AS130" s="246"/>
    </row>
    <row r="131" spans="1:45" ht="146.25">
      <c r="A131" s="346" t="s">
        <v>584</v>
      </c>
      <c r="B131" s="152" t="s">
        <v>208</v>
      </c>
      <c r="C131" s="149" t="s">
        <v>534</v>
      </c>
      <c r="D131" s="227"/>
      <c r="E131" s="418" t="s">
        <v>511</v>
      </c>
      <c r="F131" s="137">
        <v>2800</v>
      </c>
      <c r="G131" s="347">
        <v>7966681</v>
      </c>
      <c r="H131" s="418" t="s">
        <v>462</v>
      </c>
      <c r="I131" s="214">
        <f t="shared" si="34"/>
        <v>0</v>
      </c>
      <c r="J131" s="214"/>
      <c r="K131" s="214"/>
      <c r="L131" s="214">
        <v>2749.2026230000001</v>
      </c>
      <c r="M131" s="214">
        <v>2749.2026230000001</v>
      </c>
      <c r="N131" s="214">
        <v>0</v>
      </c>
      <c r="O131" s="214">
        <v>2749.2026230000001</v>
      </c>
      <c r="P131" s="214">
        <v>0</v>
      </c>
      <c r="Q131" s="214">
        <v>0</v>
      </c>
      <c r="R131" s="214"/>
      <c r="S131" s="214"/>
      <c r="T131" s="214"/>
      <c r="U131" s="214"/>
      <c r="V131" s="137">
        <v>2749.2026230000001</v>
      </c>
      <c r="W131" s="137">
        <v>2749.2026230000001</v>
      </c>
      <c r="X131" s="137"/>
      <c r="Y131" s="137">
        <v>2749.2026230000001</v>
      </c>
      <c r="Z131" s="137"/>
      <c r="AA131" s="137"/>
      <c r="AB131" s="137"/>
      <c r="AC131" s="137"/>
      <c r="AD131" s="137"/>
      <c r="AE131" s="137">
        <f t="shared" si="33"/>
        <v>2749.2026230000001</v>
      </c>
      <c r="AF131" s="137">
        <f t="shared" si="28"/>
        <v>2749.2026230000001</v>
      </c>
      <c r="AG131" s="137"/>
      <c r="AH131" s="137">
        <f t="shared" si="29"/>
        <v>2749.2026230000001</v>
      </c>
      <c r="AI131" s="137">
        <f t="shared" si="35"/>
        <v>2749.2026230000001</v>
      </c>
      <c r="AJ131" s="137">
        <v>0</v>
      </c>
      <c r="AK131" s="137">
        <v>2749.2026230000001</v>
      </c>
      <c r="AL131" s="137">
        <f t="shared" si="36"/>
        <v>0</v>
      </c>
      <c r="AM131" s="137"/>
      <c r="AN131" s="137"/>
      <c r="AO131" s="226"/>
      <c r="AP131" s="253"/>
      <c r="AQ131" s="254"/>
      <c r="AR131" s="305"/>
      <c r="AS131" s="246"/>
    </row>
    <row r="132" spans="1:45" s="260" customFormat="1" ht="78" customHeight="1">
      <c r="A132" s="258" t="s">
        <v>585</v>
      </c>
      <c r="B132" s="259" t="s">
        <v>206</v>
      </c>
      <c r="C132" s="379" t="s">
        <v>522</v>
      </c>
      <c r="D132" s="380"/>
      <c r="E132" s="419" t="s">
        <v>512</v>
      </c>
      <c r="F132" s="214">
        <v>1200</v>
      </c>
      <c r="G132" s="347">
        <v>7966698</v>
      </c>
      <c r="H132" s="418" t="s">
        <v>462</v>
      </c>
      <c r="I132" s="214">
        <f t="shared" si="34"/>
        <v>0</v>
      </c>
      <c r="J132" s="214"/>
      <c r="K132" s="214"/>
      <c r="L132" s="214">
        <v>1116.111406</v>
      </c>
      <c r="M132" s="214">
        <v>1116.111406</v>
      </c>
      <c r="N132" s="214">
        <v>0</v>
      </c>
      <c r="O132" s="214">
        <v>1116.111406</v>
      </c>
      <c r="P132" s="214">
        <v>0</v>
      </c>
      <c r="Q132" s="214">
        <v>0</v>
      </c>
      <c r="R132" s="214"/>
      <c r="S132" s="214"/>
      <c r="T132" s="214"/>
      <c r="U132" s="214"/>
      <c r="V132" s="214">
        <v>1116.111406</v>
      </c>
      <c r="W132" s="214">
        <v>1116.111406</v>
      </c>
      <c r="X132" s="214"/>
      <c r="Y132" s="214">
        <v>1116.111406</v>
      </c>
      <c r="Z132" s="214"/>
      <c r="AA132" s="214"/>
      <c r="AB132" s="214"/>
      <c r="AC132" s="214"/>
      <c r="AD132" s="214"/>
      <c r="AE132" s="214">
        <f t="shared" si="33"/>
        <v>1116.111406</v>
      </c>
      <c r="AF132" s="214">
        <f t="shared" si="28"/>
        <v>1116.111406</v>
      </c>
      <c r="AG132" s="214"/>
      <c r="AH132" s="214">
        <f t="shared" si="29"/>
        <v>1116.111406</v>
      </c>
      <c r="AI132" s="137">
        <f t="shared" si="35"/>
        <v>1061.111406</v>
      </c>
      <c r="AJ132" s="214">
        <v>0</v>
      </c>
      <c r="AK132" s="214">
        <v>1061.111406</v>
      </c>
      <c r="AL132" s="137">
        <f t="shared" si="36"/>
        <v>51</v>
      </c>
      <c r="AM132" s="214"/>
      <c r="AN132" s="214">
        <v>51</v>
      </c>
      <c r="AO132" s="363"/>
      <c r="AP132" s="364"/>
      <c r="AQ132" s="381"/>
      <c r="AR132" s="366"/>
      <c r="AS132" s="382"/>
    </row>
    <row r="133" spans="1:45" ht="56.25" customHeight="1">
      <c r="A133" s="385" t="s">
        <v>310</v>
      </c>
      <c r="B133" s="386" t="s">
        <v>587</v>
      </c>
      <c r="C133" s="387"/>
      <c r="D133" s="227"/>
      <c r="E133" s="418"/>
      <c r="F133" s="139"/>
      <c r="G133" s="247"/>
      <c r="H133" s="429">
        <f t="shared" ref="H133:AN133" si="37">SUM(H134:H140)</f>
        <v>0</v>
      </c>
      <c r="I133" s="139">
        <f>SUM(I134:I140)</f>
        <v>300</v>
      </c>
      <c r="J133" s="139">
        <f t="shared" si="37"/>
        <v>0</v>
      </c>
      <c r="K133" s="139">
        <f t="shared" si="37"/>
        <v>300</v>
      </c>
      <c r="L133" s="139">
        <f t="shared" si="37"/>
        <v>170730</v>
      </c>
      <c r="M133" s="139">
        <f t="shared" si="37"/>
        <v>139500</v>
      </c>
      <c r="N133" s="139">
        <f t="shared" si="37"/>
        <v>10437</v>
      </c>
      <c r="O133" s="139">
        <f t="shared" si="37"/>
        <v>129063</v>
      </c>
      <c r="P133" s="139">
        <f t="shared" si="37"/>
        <v>15000</v>
      </c>
      <c r="Q133" s="139">
        <f t="shared" si="37"/>
        <v>15000</v>
      </c>
      <c r="R133" s="139">
        <f t="shared" si="37"/>
        <v>1530</v>
      </c>
      <c r="S133" s="139">
        <f t="shared" si="37"/>
        <v>0</v>
      </c>
      <c r="T133" s="139">
        <f t="shared" si="37"/>
        <v>15000</v>
      </c>
      <c r="U133" s="139">
        <f t="shared" si="37"/>
        <v>-1530</v>
      </c>
      <c r="V133" s="139">
        <f t="shared" si="37"/>
        <v>149032.21100000001</v>
      </c>
      <c r="W133" s="139">
        <f t="shared" si="37"/>
        <v>131511.753</v>
      </c>
      <c r="X133" s="139">
        <f t="shared" si="37"/>
        <v>12560</v>
      </c>
      <c r="Y133" s="139">
        <f t="shared" si="37"/>
        <v>118951.753</v>
      </c>
      <c r="Z133" s="139">
        <f t="shared" si="37"/>
        <v>0</v>
      </c>
      <c r="AA133" s="139">
        <f t="shared" si="37"/>
        <v>0</v>
      </c>
      <c r="AB133" s="139">
        <f t="shared" si="37"/>
        <v>0</v>
      </c>
      <c r="AC133" s="139">
        <f t="shared" si="37"/>
        <v>0</v>
      </c>
      <c r="AD133" s="139">
        <f t="shared" si="37"/>
        <v>0</v>
      </c>
      <c r="AE133" s="139">
        <f t="shared" si="37"/>
        <v>149032.21100000001</v>
      </c>
      <c r="AF133" s="139">
        <f t="shared" si="37"/>
        <v>131511.753</v>
      </c>
      <c r="AG133" s="139">
        <f t="shared" si="37"/>
        <v>12560</v>
      </c>
      <c r="AH133" s="139">
        <f t="shared" si="37"/>
        <v>118951.753</v>
      </c>
      <c r="AI133" s="139">
        <f t="shared" si="37"/>
        <v>22067.899999999998</v>
      </c>
      <c r="AJ133" s="139">
        <f t="shared" si="37"/>
        <v>5090</v>
      </c>
      <c r="AK133" s="139">
        <f t="shared" si="37"/>
        <v>16977.899999999998</v>
      </c>
      <c r="AL133" s="139">
        <f t="shared" si="37"/>
        <v>109443.853</v>
      </c>
      <c r="AM133" s="139">
        <f t="shared" si="37"/>
        <v>7470</v>
      </c>
      <c r="AN133" s="139">
        <f t="shared" si="37"/>
        <v>101973.853</v>
      </c>
      <c r="AO133" s="226"/>
      <c r="AP133" s="253"/>
      <c r="AQ133" s="254"/>
      <c r="AR133" s="305"/>
      <c r="AS133" s="246"/>
    </row>
    <row r="134" spans="1:45" ht="117">
      <c r="A134" s="231">
        <v>1</v>
      </c>
      <c r="B134" s="152" t="s">
        <v>30</v>
      </c>
      <c r="C134" s="149" t="s">
        <v>524</v>
      </c>
      <c r="D134" s="227"/>
      <c r="E134" s="412" t="s">
        <v>31</v>
      </c>
      <c r="F134" s="137">
        <v>8000</v>
      </c>
      <c r="G134" s="347">
        <v>8013385</v>
      </c>
      <c r="H134" s="412" t="s">
        <v>474</v>
      </c>
      <c r="I134" s="214">
        <f t="shared" ref="I134:I140" si="38">J134+K134</f>
        <v>100</v>
      </c>
      <c r="J134" s="214"/>
      <c r="K134" s="214">
        <v>100</v>
      </c>
      <c r="L134" s="214">
        <v>7900</v>
      </c>
      <c r="M134" s="214">
        <v>2000</v>
      </c>
      <c r="N134" s="214">
        <v>1000</v>
      </c>
      <c r="O134" s="214">
        <v>1000</v>
      </c>
      <c r="P134" s="214">
        <v>0</v>
      </c>
      <c r="Q134" s="214">
        <v>0</v>
      </c>
      <c r="R134" s="214"/>
      <c r="S134" s="214"/>
      <c r="T134" s="214"/>
      <c r="U134" s="214"/>
      <c r="V134" s="137">
        <v>7900</v>
      </c>
      <c r="W134" s="137">
        <v>2000</v>
      </c>
      <c r="X134" s="137">
        <v>1000</v>
      </c>
      <c r="Y134" s="137">
        <v>1000</v>
      </c>
      <c r="Z134" s="137"/>
      <c r="AA134" s="137"/>
      <c r="AB134" s="137"/>
      <c r="AC134" s="137"/>
      <c r="AD134" s="137"/>
      <c r="AE134" s="137">
        <f>+V134+Z134</f>
        <v>7900</v>
      </c>
      <c r="AF134" s="137">
        <f t="shared" ref="AF134:AF140" si="39">+SUM(AG134:AH134)</f>
        <v>2000</v>
      </c>
      <c r="AG134" s="137">
        <f t="shared" ref="AG134:AG135" si="40">+X134+AA134+AB134</f>
        <v>1000</v>
      </c>
      <c r="AH134" s="137">
        <f t="shared" ref="AH134:AH139" si="41">+Y134+AC134+AD134</f>
        <v>1000</v>
      </c>
      <c r="AI134" s="137">
        <f t="shared" ref="AI134:AI140" si="42">AJ134+AK134</f>
        <v>1645</v>
      </c>
      <c r="AJ134" s="137">
        <v>1000</v>
      </c>
      <c r="AK134" s="137">
        <v>645</v>
      </c>
      <c r="AL134" s="137">
        <f t="shared" ref="AL134:AL149" si="43">AM134+AN134</f>
        <v>355</v>
      </c>
      <c r="AM134" s="137"/>
      <c r="AN134" s="137">
        <v>355</v>
      </c>
      <c r="AO134" s="226" t="s">
        <v>597</v>
      </c>
      <c r="AP134" s="253"/>
      <c r="AQ134" s="254"/>
      <c r="AR134" s="305"/>
      <c r="AS134" s="246"/>
    </row>
    <row r="135" spans="1:45" ht="87.75" customHeight="1">
      <c r="A135" s="231">
        <v>2</v>
      </c>
      <c r="B135" s="152" t="s">
        <v>32</v>
      </c>
      <c r="C135" s="149" t="s">
        <v>522</v>
      </c>
      <c r="D135" s="227"/>
      <c r="E135" s="412" t="s">
        <v>33</v>
      </c>
      <c r="F135" s="137">
        <v>35000</v>
      </c>
      <c r="G135" s="347">
        <v>8017770</v>
      </c>
      <c r="H135" s="412" t="s">
        <v>474</v>
      </c>
      <c r="I135" s="214">
        <f t="shared" si="38"/>
        <v>200</v>
      </c>
      <c r="J135" s="214"/>
      <c r="K135" s="214">
        <v>200</v>
      </c>
      <c r="L135" s="214">
        <v>14700</v>
      </c>
      <c r="M135" s="214">
        <v>4900</v>
      </c>
      <c r="N135" s="214">
        <v>2560</v>
      </c>
      <c r="O135" s="214">
        <v>2340</v>
      </c>
      <c r="P135" s="214">
        <v>0</v>
      </c>
      <c r="Q135" s="214">
        <v>0</v>
      </c>
      <c r="R135" s="214"/>
      <c r="S135" s="214"/>
      <c r="T135" s="214"/>
      <c r="U135" s="214"/>
      <c r="V135" s="137">
        <v>14700</v>
      </c>
      <c r="W135" s="137">
        <v>4900</v>
      </c>
      <c r="X135" s="137">
        <v>2560</v>
      </c>
      <c r="Y135" s="137">
        <v>2340</v>
      </c>
      <c r="Z135" s="137"/>
      <c r="AA135" s="137"/>
      <c r="AB135" s="137"/>
      <c r="AC135" s="137"/>
      <c r="AD135" s="137"/>
      <c r="AE135" s="137">
        <f>+V135+Z135</f>
        <v>14700</v>
      </c>
      <c r="AF135" s="137">
        <f t="shared" si="39"/>
        <v>4900</v>
      </c>
      <c r="AG135" s="137">
        <f t="shared" si="40"/>
        <v>2560</v>
      </c>
      <c r="AH135" s="137">
        <f t="shared" si="41"/>
        <v>2340</v>
      </c>
      <c r="AI135" s="137">
        <f t="shared" si="42"/>
        <v>2560</v>
      </c>
      <c r="AJ135" s="137">
        <v>2560</v>
      </c>
      <c r="AK135" s="137">
        <v>0</v>
      </c>
      <c r="AL135" s="137">
        <f t="shared" si="43"/>
        <v>2340</v>
      </c>
      <c r="AM135" s="137"/>
      <c r="AN135" s="137">
        <v>2340</v>
      </c>
      <c r="AO135" s="226" t="s">
        <v>598</v>
      </c>
      <c r="AP135" s="253"/>
      <c r="AQ135" s="254"/>
      <c r="AR135" s="305"/>
      <c r="AS135" s="246"/>
    </row>
    <row r="136" spans="1:45" ht="58.5">
      <c r="A136" s="231">
        <v>3</v>
      </c>
      <c r="B136" s="150" t="s">
        <v>105</v>
      </c>
      <c r="C136" s="151" t="s">
        <v>522</v>
      </c>
      <c r="D136" s="307"/>
      <c r="E136" s="412" t="s">
        <v>106</v>
      </c>
      <c r="F136" s="137">
        <v>100000</v>
      </c>
      <c r="G136" s="347">
        <v>7974169</v>
      </c>
      <c r="H136" s="412" t="s">
        <v>474</v>
      </c>
      <c r="I136" s="214">
        <f t="shared" si="38"/>
        <v>0</v>
      </c>
      <c r="J136" s="214"/>
      <c r="K136" s="214"/>
      <c r="L136" s="261">
        <v>100000</v>
      </c>
      <c r="M136" s="214">
        <v>100000</v>
      </c>
      <c r="N136" s="214">
        <v>0</v>
      </c>
      <c r="O136" s="261">
        <v>100000</v>
      </c>
      <c r="P136" s="214">
        <v>15000</v>
      </c>
      <c r="Q136" s="214">
        <v>15000</v>
      </c>
      <c r="R136" s="262"/>
      <c r="S136" s="262"/>
      <c r="T136" s="214">
        <v>15000</v>
      </c>
      <c r="U136" s="214"/>
      <c r="V136" s="144">
        <v>115000</v>
      </c>
      <c r="W136" s="137">
        <v>115000</v>
      </c>
      <c r="X136" s="137"/>
      <c r="Y136" s="144">
        <v>115000</v>
      </c>
      <c r="Z136" s="137"/>
      <c r="AA136" s="388"/>
      <c r="AB136" s="388"/>
      <c r="AC136" s="137"/>
      <c r="AD136" s="137"/>
      <c r="AE136" s="145">
        <f>+V136+Z136</f>
        <v>115000</v>
      </c>
      <c r="AF136" s="145">
        <f t="shared" si="39"/>
        <v>115000</v>
      </c>
      <c r="AG136" s="145"/>
      <c r="AH136" s="145">
        <f t="shared" si="41"/>
        <v>115000</v>
      </c>
      <c r="AI136" s="137">
        <f t="shared" si="42"/>
        <v>16271.146999999999</v>
      </c>
      <c r="AJ136" s="145">
        <v>0</v>
      </c>
      <c r="AK136" s="145">
        <v>16271.146999999999</v>
      </c>
      <c r="AL136" s="137">
        <f t="shared" si="43"/>
        <v>98728.853000000003</v>
      </c>
      <c r="AM136" s="145"/>
      <c r="AN136" s="145">
        <v>98728.853000000003</v>
      </c>
      <c r="AO136" s="225" t="s">
        <v>199</v>
      </c>
      <c r="AP136" s="263"/>
      <c r="AQ136" s="264"/>
      <c r="AR136" s="302"/>
      <c r="AS136" s="257"/>
    </row>
    <row r="137" spans="1:45" ht="186">
      <c r="A137" s="231">
        <v>4</v>
      </c>
      <c r="B137" s="152" t="s">
        <v>34</v>
      </c>
      <c r="C137" s="149" t="s">
        <v>522</v>
      </c>
      <c r="D137" s="227"/>
      <c r="E137" s="412" t="s">
        <v>518</v>
      </c>
      <c r="F137" s="137">
        <v>38000</v>
      </c>
      <c r="G137" s="347">
        <v>7981244</v>
      </c>
      <c r="H137" s="412" t="s">
        <v>481</v>
      </c>
      <c r="I137" s="214">
        <f t="shared" si="38"/>
        <v>0</v>
      </c>
      <c r="J137" s="214"/>
      <c r="K137" s="214"/>
      <c r="L137" s="214">
        <v>38000</v>
      </c>
      <c r="M137" s="214">
        <v>23050</v>
      </c>
      <c r="N137" s="214">
        <v>6877</v>
      </c>
      <c r="O137" s="214">
        <v>16173</v>
      </c>
      <c r="P137" s="214">
        <v>0</v>
      </c>
      <c r="Q137" s="214">
        <v>0</v>
      </c>
      <c r="R137" s="214">
        <v>0</v>
      </c>
      <c r="S137" s="214"/>
      <c r="T137" s="214"/>
      <c r="U137" s="214">
        <v>0</v>
      </c>
      <c r="V137" s="137">
        <v>1302.211</v>
      </c>
      <c r="W137" s="137">
        <v>61.753000000000611</v>
      </c>
      <c r="X137" s="137"/>
      <c r="Y137" s="137">
        <v>61.753000000000611</v>
      </c>
      <c r="Z137" s="137">
        <f t="shared" ref="Z137" si="44">+SUM(AA137:AD137)</f>
        <v>0</v>
      </c>
      <c r="AA137" s="137"/>
      <c r="AB137" s="137"/>
      <c r="AC137" s="137"/>
      <c r="AD137" s="137"/>
      <c r="AE137" s="137">
        <v>1302.211</v>
      </c>
      <c r="AF137" s="137">
        <f t="shared" si="39"/>
        <v>61.753000000000611</v>
      </c>
      <c r="AG137" s="137"/>
      <c r="AH137" s="137">
        <f t="shared" si="41"/>
        <v>61.753000000000611</v>
      </c>
      <c r="AI137" s="137">
        <f t="shared" si="42"/>
        <v>61.753</v>
      </c>
      <c r="AJ137" s="137">
        <v>0</v>
      </c>
      <c r="AK137" s="137">
        <v>61.753</v>
      </c>
      <c r="AL137" s="137"/>
      <c r="AM137" s="137"/>
      <c r="AN137" s="137"/>
      <c r="AO137" s="226" t="s">
        <v>546</v>
      </c>
      <c r="AP137" s="253"/>
      <c r="AQ137" s="254"/>
      <c r="AR137" s="305"/>
      <c r="AS137" s="246"/>
    </row>
    <row r="138" spans="1:45" ht="58.5">
      <c r="A138" s="231">
        <v>5</v>
      </c>
      <c r="B138" s="150" t="s">
        <v>109</v>
      </c>
      <c r="C138" s="151" t="s">
        <v>525</v>
      </c>
      <c r="D138" s="307"/>
      <c r="E138" s="412" t="s">
        <v>197</v>
      </c>
      <c r="F138" s="137">
        <v>680</v>
      </c>
      <c r="G138" s="240"/>
      <c r="H138" s="412"/>
      <c r="I138" s="214">
        <f t="shared" si="38"/>
        <v>0</v>
      </c>
      <c r="J138" s="214"/>
      <c r="K138" s="214"/>
      <c r="L138" s="214">
        <v>680</v>
      </c>
      <c r="M138" s="214">
        <v>250</v>
      </c>
      <c r="N138" s="214">
        <v>0</v>
      </c>
      <c r="O138" s="214">
        <v>250</v>
      </c>
      <c r="P138" s="214">
        <v>0</v>
      </c>
      <c r="Q138" s="214">
        <v>0</v>
      </c>
      <c r="R138" s="214"/>
      <c r="S138" s="214"/>
      <c r="T138" s="214"/>
      <c r="U138" s="214"/>
      <c r="V138" s="137">
        <v>680</v>
      </c>
      <c r="W138" s="137">
        <v>250</v>
      </c>
      <c r="X138" s="137"/>
      <c r="Y138" s="137">
        <v>250</v>
      </c>
      <c r="Z138" s="137"/>
      <c r="AA138" s="137"/>
      <c r="AB138" s="137"/>
      <c r="AC138" s="137"/>
      <c r="AD138" s="137"/>
      <c r="AE138" s="137">
        <v>680</v>
      </c>
      <c r="AF138" s="137">
        <f t="shared" si="39"/>
        <v>250</v>
      </c>
      <c r="AG138" s="137"/>
      <c r="AH138" s="137">
        <f t="shared" si="41"/>
        <v>250</v>
      </c>
      <c r="AI138" s="137">
        <f t="shared" si="42"/>
        <v>0</v>
      </c>
      <c r="AJ138" s="137">
        <v>0</v>
      </c>
      <c r="AK138" s="137">
        <v>0</v>
      </c>
      <c r="AL138" s="137">
        <f t="shared" si="43"/>
        <v>250</v>
      </c>
      <c r="AM138" s="137"/>
      <c r="AN138" s="137">
        <v>250</v>
      </c>
      <c r="AO138" s="389" t="s">
        <v>454</v>
      </c>
      <c r="AP138" s="390"/>
      <c r="AQ138" s="324"/>
      <c r="AR138" s="391"/>
      <c r="AS138" s="246"/>
    </row>
    <row r="139" spans="1:45" ht="58.5">
      <c r="A139" s="231">
        <v>6</v>
      </c>
      <c r="B139" s="150" t="s">
        <v>108</v>
      </c>
      <c r="C139" s="151" t="s">
        <v>527</v>
      </c>
      <c r="D139" s="307"/>
      <c r="E139" s="412" t="s">
        <v>196</v>
      </c>
      <c r="F139" s="137">
        <v>450</v>
      </c>
      <c r="G139" s="240"/>
      <c r="H139" s="412"/>
      <c r="I139" s="214">
        <f t="shared" si="38"/>
        <v>0</v>
      </c>
      <c r="J139" s="214"/>
      <c r="K139" s="214"/>
      <c r="L139" s="214">
        <v>450</v>
      </c>
      <c r="M139" s="214">
        <v>300</v>
      </c>
      <c r="N139" s="214">
        <v>0</v>
      </c>
      <c r="O139" s="214">
        <v>300</v>
      </c>
      <c r="P139" s="214">
        <v>0</v>
      </c>
      <c r="Q139" s="214">
        <v>0</v>
      </c>
      <c r="R139" s="214"/>
      <c r="S139" s="214"/>
      <c r="T139" s="214"/>
      <c r="U139" s="214"/>
      <c r="V139" s="137">
        <v>450</v>
      </c>
      <c r="W139" s="137">
        <v>300</v>
      </c>
      <c r="X139" s="137"/>
      <c r="Y139" s="137">
        <v>300</v>
      </c>
      <c r="Z139" s="137"/>
      <c r="AA139" s="137"/>
      <c r="AB139" s="137"/>
      <c r="AC139" s="137"/>
      <c r="AD139" s="137"/>
      <c r="AE139" s="137">
        <v>450</v>
      </c>
      <c r="AF139" s="137">
        <f t="shared" si="39"/>
        <v>300</v>
      </c>
      <c r="AG139" s="137"/>
      <c r="AH139" s="137">
        <f t="shared" si="41"/>
        <v>300</v>
      </c>
      <c r="AI139" s="137">
        <f t="shared" si="42"/>
        <v>0</v>
      </c>
      <c r="AJ139" s="137">
        <v>0</v>
      </c>
      <c r="AK139" s="137">
        <v>0</v>
      </c>
      <c r="AL139" s="137">
        <f t="shared" si="43"/>
        <v>300</v>
      </c>
      <c r="AM139" s="137"/>
      <c r="AN139" s="137">
        <v>300</v>
      </c>
      <c r="AO139" s="389" t="s">
        <v>455</v>
      </c>
      <c r="AP139" s="390"/>
      <c r="AQ139" s="324"/>
      <c r="AR139" s="391"/>
      <c r="AS139" s="246"/>
    </row>
    <row r="140" spans="1:45" ht="58.5">
      <c r="A140" s="231">
        <v>7</v>
      </c>
      <c r="B140" s="148" t="s">
        <v>104</v>
      </c>
      <c r="C140" s="149" t="s">
        <v>531</v>
      </c>
      <c r="D140" s="227"/>
      <c r="E140" s="412" t="s">
        <v>195</v>
      </c>
      <c r="F140" s="137">
        <v>9000</v>
      </c>
      <c r="G140" s="347">
        <v>8018682</v>
      </c>
      <c r="H140" s="412" t="s">
        <v>474</v>
      </c>
      <c r="I140" s="214">
        <f t="shared" si="38"/>
        <v>0</v>
      </c>
      <c r="J140" s="214"/>
      <c r="K140" s="214"/>
      <c r="L140" s="214">
        <v>9000</v>
      </c>
      <c r="M140" s="214">
        <v>9000</v>
      </c>
      <c r="N140" s="214">
        <v>0</v>
      </c>
      <c r="O140" s="214">
        <v>9000</v>
      </c>
      <c r="P140" s="214">
        <v>0</v>
      </c>
      <c r="Q140" s="214">
        <v>0</v>
      </c>
      <c r="R140" s="214">
        <v>1530</v>
      </c>
      <c r="S140" s="214"/>
      <c r="T140" s="214">
        <v>0</v>
      </c>
      <c r="U140" s="214">
        <v>-1530</v>
      </c>
      <c r="V140" s="137">
        <v>9000</v>
      </c>
      <c r="W140" s="137">
        <v>9000</v>
      </c>
      <c r="X140" s="137">
        <v>9000</v>
      </c>
      <c r="Y140" s="137"/>
      <c r="Z140" s="137">
        <f t="shared" ref="Z140" si="45">+SUM(AA140:AD140)</f>
        <v>0</v>
      </c>
      <c r="AA140" s="137"/>
      <c r="AB140" s="137"/>
      <c r="AC140" s="137"/>
      <c r="AD140" s="137"/>
      <c r="AE140" s="137">
        <v>9000</v>
      </c>
      <c r="AF140" s="214">
        <f t="shared" si="39"/>
        <v>9000</v>
      </c>
      <c r="AG140" s="214">
        <f>+X140+AA140+AB140</f>
        <v>9000</v>
      </c>
      <c r="AH140" s="214">
        <f>+Y140+AC140+AD140</f>
        <v>0</v>
      </c>
      <c r="AI140" s="137">
        <f t="shared" si="42"/>
        <v>1530</v>
      </c>
      <c r="AJ140" s="214">
        <v>1530</v>
      </c>
      <c r="AK140" s="214">
        <v>0</v>
      </c>
      <c r="AL140" s="137">
        <f t="shared" si="43"/>
        <v>7470</v>
      </c>
      <c r="AM140" s="228">
        <f>7470</f>
        <v>7470</v>
      </c>
      <c r="AN140" s="137"/>
      <c r="AO140" s="226"/>
      <c r="AP140" s="253"/>
      <c r="AQ140" s="254"/>
      <c r="AR140" s="305"/>
      <c r="AS140" s="246"/>
    </row>
    <row r="141" spans="1:45" ht="34.5">
      <c r="A141" s="385" t="s">
        <v>244</v>
      </c>
      <c r="B141" s="386" t="s">
        <v>586</v>
      </c>
      <c r="C141" s="387"/>
      <c r="D141" s="227"/>
      <c r="E141" s="412"/>
      <c r="F141" s="139"/>
      <c r="G141" s="247"/>
      <c r="H141" s="429">
        <f t="shared" ref="H141:AN141" si="46">SUM(H142:H199)</f>
        <v>0</v>
      </c>
      <c r="I141" s="139">
        <f t="shared" si="46"/>
        <v>0</v>
      </c>
      <c r="J141" s="139">
        <f t="shared" si="46"/>
        <v>0</v>
      </c>
      <c r="K141" s="139">
        <f t="shared" si="46"/>
        <v>0</v>
      </c>
      <c r="L141" s="139">
        <f t="shared" si="46"/>
        <v>263859</v>
      </c>
      <c r="M141" s="139">
        <f t="shared" si="46"/>
        <v>223759</v>
      </c>
      <c r="N141" s="139">
        <f t="shared" si="46"/>
        <v>23791</v>
      </c>
      <c r="O141" s="139">
        <f t="shared" si="46"/>
        <v>199968</v>
      </c>
      <c r="P141" s="139">
        <f t="shared" si="46"/>
        <v>0</v>
      </c>
      <c r="Q141" s="139">
        <f t="shared" si="46"/>
        <v>0</v>
      </c>
      <c r="R141" s="139">
        <f t="shared" si="46"/>
        <v>600</v>
      </c>
      <c r="S141" s="139">
        <f t="shared" si="46"/>
        <v>-2130</v>
      </c>
      <c r="T141" s="139">
        <f t="shared" si="46"/>
        <v>2130</v>
      </c>
      <c r="U141" s="139">
        <f t="shared" si="46"/>
        <v>-600</v>
      </c>
      <c r="V141" s="139">
        <f t="shared" si="46"/>
        <v>270559</v>
      </c>
      <c r="W141" s="139">
        <f t="shared" si="46"/>
        <v>225459</v>
      </c>
      <c r="X141" s="139">
        <f t="shared" si="46"/>
        <v>12300</v>
      </c>
      <c r="Y141" s="139">
        <f t="shared" si="46"/>
        <v>213159</v>
      </c>
      <c r="Z141" s="139">
        <f t="shared" si="46"/>
        <v>0</v>
      </c>
      <c r="AA141" s="139">
        <f t="shared" si="46"/>
        <v>0</v>
      </c>
      <c r="AB141" s="139">
        <f t="shared" si="46"/>
        <v>0</v>
      </c>
      <c r="AC141" s="139">
        <f t="shared" si="46"/>
        <v>0</v>
      </c>
      <c r="AD141" s="139">
        <f t="shared" si="46"/>
        <v>0</v>
      </c>
      <c r="AE141" s="139">
        <f t="shared" si="46"/>
        <v>270559</v>
      </c>
      <c r="AF141" s="139">
        <f t="shared" si="46"/>
        <v>225459</v>
      </c>
      <c r="AG141" s="139">
        <f t="shared" si="46"/>
        <v>12300</v>
      </c>
      <c r="AH141" s="139">
        <f t="shared" si="46"/>
        <v>213159</v>
      </c>
      <c r="AI141" s="139">
        <f t="shared" si="46"/>
        <v>600</v>
      </c>
      <c r="AJ141" s="139">
        <f t="shared" si="46"/>
        <v>600</v>
      </c>
      <c r="AK141" s="139">
        <f t="shared" si="46"/>
        <v>0</v>
      </c>
      <c r="AL141" s="139">
        <f t="shared" si="46"/>
        <v>11700</v>
      </c>
      <c r="AM141" s="139">
        <f t="shared" si="46"/>
        <v>11700</v>
      </c>
      <c r="AN141" s="139">
        <f t="shared" si="46"/>
        <v>2600</v>
      </c>
      <c r="AO141" s="226"/>
      <c r="AP141" s="253"/>
      <c r="AQ141" s="254"/>
      <c r="AR141" s="305"/>
      <c r="AS141" s="246"/>
    </row>
    <row r="142" spans="1:45" ht="58.5">
      <c r="A142" s="231">
        <v>1</v>
      </c>
      <c r="B142" s="150" t="s">
        <v>192</v>
      </c>
      <c r="C142" s="151" t="s">
        <v>532</v>
      </c>
      <c r="D142" s="307"/>
      <c r="E142" s="412" t="s">
        <v>513</v>
      </c>
      <c r="F142" s="137">
        <v>350</v>
      </c>
      <c r="G142" s="347">
        <v>8079133</v>
      </c>
      <c r="H142" s="412" t="s">
        <v>476</v>
      </c>
      <c r="I142" s="137">
        <f t="shared" ref="I142:I199" si="47">J142+K142</f>
        <v>0</v>
      </c>
      <c r="J142" s="137"/>
      <c r="K142" s="137"/>
      <c r="L142" s="137">
        <v>350</v>
      </c>
      <c r="M142" s="137">
        <v>300</v>
      </c>
      <c r="N142" s="137">
        <v>0</v>
      </c>
      <c r="O142" s="137">
        <v>300</v>
      </c>
      <c r="P142" s="137">
        <v>0</v>
      </c>
      <c r="Q142" s="137">
        <v>0</v>
      </c>
      <c r="R142" s="137">
        <v>300</v>
      </c>
      <c r="S142" s="137"/>
      <c r="T142" s="137"/>
      <c r="U142" s="137">
        <v>-300</v>
      </c>
      <c r="V142" s="137">
        <v>350</v>
      </c>
      <c r="W142" s="137">
        <v>300</v>
      </c>
      <c r="X142" s="137">
        <v>300</v>
      </c>
      <c r="Y142" s="137"/>
      <c r="Z142" s="137"/>
      <c r="AA142" s="137"/>
      <c r="AB142" s="137"/>
      <c r="AC142" s="137"/>
      <c r="AD142" s="137"/>
      <c r="AE142" s="137">
        <v>350</v>
      </c>
      <c r="AF142" s="137">
        <f t="shared" ref="AF142:AF173" si="48">+SUM(AG142:AH142)</f>
        <v>300</v>
      </c>
      <c r="AG142" s="137">
        <f t="shared" ref="AG142:AG146" si="49">+X142+AA142+AB142</f>
        <v>300</v>
      </c>
      <c r="AH142" s="137"/>
      <c r="AI142" s="137">
        <f t="shared" ref="AI142:AI199" si="50">AJ142+AK142</f>
        <v>300</v>
      </c>
      <c r="AJ142" s="137">
        <v>300</v>
      </c>
      <c r="AK142" s="137">
        <v>0</v>
      </c>
      <c r="AL142" s="137"/>
      <c r="AM142" s="137"/>
      <c r="AN142" s="137"/>
      <c r="AO142" s="392"/>
      <c r="AP142" s="393"/>
      <c r="AQ142" s="160"/>
      <c r="AR142" s="394"/>
      <c r="AS142" s="246"/>
    </row>
    <row r="143" spans="1:45" ht="58.5">
      <c r="A143" s="231">
        <v>2</v>
      </c>
      <c r="B143" s="150" t="s">
        <v>190</v>
      </c>
      <c r="C143" s="151" t="s">
        <v>532</v>
      </c>
      <c r="D143" s="307"/>
      <c r="E143" s="412" t="s">
        <v>514</v>
      </c>
      <c r="F143" s="137">
        <v>350</v>
      </c>
      <c r="G143" s="347">
        <v>8079132</v>
      </c>
      <c r="H143" s="412" t="s">
        <v>476</v>
      </c>
      <c r="I143" s="137">
        <f t="shared" si="47"/>
        <v>0</v>
      </c>
      <c r="J143" s="137"/>
      <c r="K143" s="137"/>
      <c r="L143" s="137">
        <v>350</v>
      </c>
      <c r="M143" s="137">
        <v>300</v>
      </c>
      <c r="N143" s="137">
        <v>0</v>
      </c>
      <c r="O143" s="137">
        <v>300</v>
      </c>
      <c r="P143" s="137">
        <v>0</v>
      </c>
      <c r="Q143" s="137">
        <v>0</v>
      </c>
      <c r="R143" s="137">
        <v>300</v>
      </c>
      <c r="S143" s="137"/>
      <c r="T143" s="137"/>
      <c r="U143" s="137">
        <v>-300</v>
      </c>
      <c r="V143" s="137">
        <v>350</v>
      </c>
      <c r="W143" s="137">
        <v>300</v>
      </c>
      <c r="X143" s="137">
        <v>300</v>
      </c>
      <c r="Y143" s="137"/>
      <c r="Z143" s="137"/>
      <c r="AA143" s="137"/>
      <c r="AB143" s="137"/>
      <c r="AC143" s="137"/>
      <c r="AD143" s="137"/>
      <c r="AE143" s="137">
        <v>350</v>
      </c>
      <c r="AF143" s="137">
        <f t="shared" si="48"/>
        <v>300</v>
      </c>
      <c r="AG143" s="137">
        <f t="shared" si="49"/>
        <v>300</v>
      </c>
      <c r="AH143" s="137"/>
      <c r="AI143" s="137">
        <f t="shared" si="50"/>
        <v>300</v>
      </c>
      <c r="AJ143" s="137">
        <v>300</v>
      </c>
      <c r="AK143" s="137">
        <v>0</v>
      </c>
      <c r="AL143" s="137"/>
      <c r="AM143" s="137"/>
      <c r="AN143" s="137"/>
      <c r="AO143" s="392"/>
      <c r="AP143" s="393"/>
      <c r="AQ143" s="160"/>
      <c r="AR143" s="394"/>
      <c r="AS143" s="246"/>
    </row>
    <row r="144" spans="1:45" ht="87.75">
      <c r="A144" s="231">
        <v>3</v>
      </c>
      <c r="B144" s="148" t="s">
        <v>188</v>
      </c>
      <c r="C144" s="149" t="s">
        <v>536</v>
      </c>
      <c r="D144" s="227"/>
      <c r="E144" s="412" t="s">
        <v>517</v>
      </c>
      <c r="F144" s="137">
        <v>14950</v>
      </c>
      <c r="G144" s="240"/>
      <c r="H144" s="412" t="s">
        <v>466</v>
      </c>
      <c r="I144" s="137">
        <f t="shared" si="47"/>
        <v>0</v>
      </c>
      <c r="J144" s="137"/>
      <c r="K144" s="137"/>
      <c r="L144" s="137">
        <v>14950</v>
      </c>
      <c r="M144" s="137">
        <v>2500</v>
      </c>
      <c r="N144" s="137">
        <v>2500</v>
      </c>
      <c r="O144" s="137">
        <v>0</v>
      </c>
      <c r="P144" s="137">
        <v>0</v>
      </c>
      <c r="Q144" s="137">
        <v>0</v>
      </c>
      <c r="R144" s="137"/>
      <c r="S144" s="137">
        <v>-710</v>
      </c>
      <c r="T144" s="137">
        <v>710</v>
      </c>
      <c r="U144" s="137"/>
      <c r="V144" s="137">
        <v>14950</v>
      </c>
      <c r="W144" s="137">
        <v>2500</v>
      </c>
      <c r="X144" s="137">
        <v>2500</v>
      </c>
      <c r="Y144" s="137"/>
      <c r="Z144" s="137">
        <f t="shared" ref="Z144:Z173" si="51">+SUM(AA144:AD144)</f>
        <v>0</v>
      </c>
      <c r="AA144" s="137"/>
      <c r="AB144" s="137"/>
      <c r="AC144" s="137"/>
      <c r="AD144" s="137"/>
      <c r="AE144" s="137">
        <v>14950</v>
      </c>
      <c r="AF144" s="137">
        <f t="shared" si="48"/>
        <v>2500</v>
      </c>
      <c r="AG144" s="137">
        <f t="shared" si="49"/>
        <v>2500</v>
      </c>
      <c r="AH144" s="137"/>
      <c r="AI144" s="137">
        <f t="shared" si="50"/>
        <v>0</v>
      </c>
      <c r="AJ144" s="137">
        <v>0</v>
      </c>
      <c r="AK144" s="137">
        <v>0</v>
      </c>
      <c r="AL144" s="137">
        <f t="shared" si="43"/>
        <v>2500</v>
      </c>
      <c r="AM144" s="228">
        <v>2500</v>
      </c>
      <c r="AN144" s="137"/>
      <c r="AO144" s="226" t="s">
        <v>186</v>
      </c>
      <c r="AP144" s="253"/>
      <c r="AQ144" s="254"/>
      <c r="AR144" s="305"/>
      <c r="AS144" s="246"/>
    </row>
    <row r="145" spans="1:45" ht="87.75">
      <c r="A145" s="231">
        <v>4</v>
      </c>
      <c r="B145" s="148" t="s">
        <v>185</v>
      </c>
      <c r="C145" s="149" t="s">
        <v>536</v>
      </c>
      <c r="D145" s="227"/>
      <c r="E145" s="412" t="s">
        <v>515</v>
      </c>
      <c r="F145" s="137">
        <v>11150</v>
      </c>
      <c r="G145" s="240"/>
      <c r="H145" s="412" t="s">
        <v>466</v>
      </c>
      <c r="I145" s="137">
        <f t="shared" si="47"/>
        <v>0</v>
      </c>
      <c r="J145" s="137"/>
      <c r="K145" s="137"/>
      <c r="L145" s="137">
        <v>11150</v>
      </c>
      <c r="M145" s="137">
        <v>2500</v>
      </c>
      <c r="N145" s="137">
        <v>2500</v>
      </c>
      <c r="O145" s="137">
        <v>0</v>
      </c>
      <c r="P145" s="137">
        <v>0</v>
      </c>
      <c r="Q145" s="137">
        <v>0</v>
      </c>
      <c r="R145" s="137"/>
      <c r="S145" s="137">
        <v>-710</v>
      </c>
      <c r="T145" s="137">
        <v>710</v>
      </c>
      <c r="U145" s="137"/>
      <c r="V145" s="137">
        <v>11150</v>
      </c>
      <c r="W145" s="137">
        <v>2500</v>
      </c>
      <c r="X145" s="137">
        <v>2500</v>
      </c>
      <c r="Y145" s="137"/>
      <c r="Z145" s="137">
        <f t="shared" si="51"/>
        <v>0</v>
      </c>
      <c r="AA145" s="137"/>
      <c r="AB145" s="137"/>
      <c r="AC145" s="137"/>
      <c r="AD145" s="137"/>
      <c r="AE145" s="137">
        <v>11150</v>
      </c>
      <c r="AF145" s="137">
        <f t="shared" si="48"/>
        <v>2500</v>
      </c>
      <c r="AG145" s="137">
        <f t="shared" si="49"/>
        <v>2500</v>
      </c>
      <c r="AH145" s="137"/>
      <c r="AI145" s="137">
        <f t="shared" si="50"/>
        <v>0</v>
      </c>
      <c r="AJ145" s="137">
        <v>0</v>
      </c>
      <c r="AK145" s="137">
        <v>0</v>
      </c>
      <c r="AL145" s="137">
        <f t="shared" si="43"/>
        <v>2500</v>
      </c>
      <c r="AM145" s="137">
        <v>2500</v>
      </c>
      <c r="AN145" s="137"/>
      <c r="AO145" s="226" t="s">
        <v>183</v>
      </c>
      <c r="AP145" s="253"/>
      <c r="AQ145" s="254"/>
      <c r="AR145" s="305"/>
      <c r="AS145" s="246"/>
    </row>
    <row r="146" spans="1:45" ht="87.75">
      <c r="A146" s="231">
        <v>5</v>
      </c>
      <c r="B146" s="148" t="s">
        <v>182</v>
      </c>
      <c r="C146" s="149" t="s">
        <v>536</v>
      </c>
      <c r="D146" s="227"/>
      <c r="E146" s="412" t="s">
        <v>516</v>
      </c>
      <c r="F146" s="137">
        <v>14900</v>
      </c>
      <c r="G146" s="240"/>
      <c r="H146" s="412" t="s">
        <v>466</v>
      </c>
      <c r="I146" s="137">
        <f t="shared" si="47"/>
        <v>0</v>
      </c>
      <c r="J146" s="137"/>
      <c r="K146" s="137"/>
      <c r="L146" s="137">
        <v>14900</v>
      </c>
      <c r="M146" s="137">
        <v>2500</v>
      </c>
      <c r="N146" s="137">
        <v>2500</v>
      </c>
      <c r="O146" s="137">
        <v>0</v>
      </c>
      <c r="P146" s="137">
        <v>0</v>
      </c>
      <c r="Q146" s="137">
        <v>0</v>
      </c>
      <c r="R146" s="137"/>
      <c r="S146" s="137">
        <v>-710</v>
      </c>
      <c r="T146" s="137">
        <v>710</v>
      </c>
      <c r="U146" s="137"/>
      <c r="V146" s="137">
        <v>14900</v>
      </c>
      <c r="W146" s="137">
        <v>2500</v>
      </c>
      <c r="X146" s="137">
        <v>2500</v>
      </c>
      <c r="Y146" s="137"/>
      <c r="Z146" s="137">
        <f t="shared" si="51"/>
        <v>0</v>
      </c>
      <c r="AA146" s="137"/>
      <c r="AB146" s="137"/>
      <c r="AC146" s="137"/>
      <c r="AD146" s="137"/>
      <c r="AE146" s="137">
        <v>14900</v>
      </c>
      <c r="AF146" s="137">
        <f t="shared" si="48"/>
        <v>2500</v>
      </c>
      <c r="AG146" s="137">
        <f t="shared" si="49"/>
        <v>2500</v>
      </c>
      <c r="AH146" s="137"/>
      <c r="AI146" s="137">
        <f t="shared" si="50"/>
        <v>0</v>
      </c>
      <c r="AJ146" s="137">
        <v>0</v>
      </c>
      <c r="AK146" s="137">
        <v>0</v>
      </c>
      <c r="AL146" s="137">
        <f t="shared" si="43"/>
        <v>2500</v>
      </c>
      <c r="AM146" s="137">
        <v>2500</v>
      </c>
      <c r="AN146" s="137"/>
      <c r="AO146" s="226" t="s">
        <v>180</v>
      </c>
      <c r="AP146" s="253"/>
      <c r="AQ146" s="254"/>
      <c r="AR146" s="305"/>
      <c r="AS146" s="246"/>
    </row>
    <row r="147" spans="1:45" ht="87.75">
      <c r="A147" s="231">
        <v>6</v>
      </c>
      <c r="B147" s="150" t="s">
        <v>116</v>
      </c>
      <c r="C147" s="151" t="s">
        <v>526</v>
      </c>
      <c r="D147" s="307" t="s">
        <v>526</v>
      </c>
      <c r="E147" s="412" t="s">
        <v>542</v>
      </c>
      <c r="F147" s="137">
        <v>2600</v>
      </c>
      <c r="G147" s="240"/>
      <c r="H147" s="412" t="s">
        <v>480</v>
      </c>
      <c r="I147" s="388">
        <f t="shared" si="47"/>
        <v>0</v>
      </c>
      <c r="J147" s="388"/>
      <c r="K147" s="388"/>
      <c r="L147" s="140">
        <v>2600</v>
      </c>
      <c r="M147" s="137">
        <v>2600</v>
      </c>
      <c r="N147" s="140">
        <v>0</v>
      </c>
      <c r="O147" s="140">
        <v>2600</v>
      </c>
      <c r="P147" s="137">
        <v>0</v>
      </c>
      <c r="Q147" s="137">
        <v>0</v>
      </c>
      <c r="R147" s="388"/>
      <c r="S147" s="388"/>
      <c r="T147" s="137"/>
      <c r="U147" s="137"/>
      <c r="V147" s="140">
        <v>2600</v>
      </c>
      <c r="W147" s="137">
        <v>2600</v>
      </c>
      <c r="X147" s="140"/>
      <c r="Y147" s="140">
        <v>2600</v>
      </c>
      <c r="Z147" s="137"/>
      <c r="AA147" s="388"/>
      <c r="AB147" s="388"/>
      <c r="AC147" s="137"/>
      <c r="AD147" s="137"/>
      <c r="AE147" s="137">
        <f t="shared" ref="AE147" si="52">+V147+Z147</f>
        <v>2600</v>
      </c>
      <c r="AF147" s="137">
        <f t="shared" ref="AF147:AF148" si="53">+SUM(AG147:AH147)</f>
        <v>2600</v>
      </c>
      <c r="AG147" s="137"/>
      <c r="AH147" s="137">
        <f t="shared" ref="AH147" si="54">+Y147+AC147+AD147</f>
        <v>2600</v>
      </c>
      <c r="AI147" s="137">
        <f t="shared" si="50"/>
        <v>0</v>
      </c>
      <c r="AJ147" s="137">
        <v>0</v>
      </c>
      <c r="AK147" s="137">
        <v>0</v>
      </c>
      <c r="AL147" s="137"/>
      <c r="AM147" s="137"/>
      <c r="AN147" s="214">
        <v>2600</v>
      </c>
      <c r="AO147" s="226"/>
      <c r="AP147" s="253"/>
      <c r="AQ147" s="254"/>
      <c r="AR147" s="305"/>
      <c r="AS147" s="246" t="s">
        <v>790</v>
      </c>
    </row>
    <row r="148" spans="1:45" ht="87.75">
      <c r="A148" s="231">
        <v>7</v>
      </c>
      <c r="B148" s="150" t="s">
        <v>114</v>
      </c>
      <c r="C148" s="151" t="s">
        <v>524</v>
      </c>
      <c r="D148" s="307" t="s">
        <v>536</v>
      </c>
      <c r="E148" s="412" t="s">
        <v>589</v>
      </c>
      <c r="F148" s="137">
        <v>9000</v>
      </c>
      <c r="G148" s="240"/>
      <c r="H148" s="412" t="s">
        <v>466</v>
      </c>
      <c r="I148" s="388">
        <f t="shared" si="47"/>
        <v>0</v>
      </c>
      <c r="J148" s="388"/>
      <c r="K148" s="388"/>
      <c r="L148" s="140">
        <v>9000</v>
      </c>
      <c r="M148" s="137">
        <v>2500</v>
      </c>
      <c r="N148" s="140">
        <v>0</v>
      </c>
      <c r="O148" s="140">
        <v>2500</v>
      </c>
      <c r="P148" s="137">
        <v>0</v>
      </c>
      <c r="Q148" s="137">
        <v>0</v>
      </c>
      <c r="R148" s="388"/>
      <c r="S148" s="388"/>
      <c r="T148" s="137"/>
      <c r="U148" s="137"/>
      <c r="V148" s="140">
        <v>9000</v>
      </c>
      <c r="W148" s="137">
        <v>2500</v>
      </c>
      <c r="X148" s="140">
        <v>2500</v>
      </c>
      <c r="Y148" s="140"/>
      <c r="Z148" s="137">
        <f>+SUM(AA148:AD148)</f>
        <v>0</v>
      </c>
      <c r="AA148" s="388"/>
      <c r="AB148" s="388"/>
      <c r="AC148" s="137"/>
      <c r="AD148" s="137"/>
      <c r="AE148" s="137">
        <v>9000</v>
      </c>
      <c r="AF148" s="137">
        <f t="shared" si="53"/>
        <v>2500</v>
      </c>
      <c r="AG148" s="137">
        <f>+X148+AA148+AB148</f>
        <v>2500</v>
      </c>
      <c r="AH148" s="137"/>
      <c r="AI148" s="137">
        <f t="shared" si="50"/>
        <v>0</v>
      </c>
      <c r="AJ148" s="137">
        <v>0</v>
      </c>
      <c r="AK148" s="137">
        <v>0</v>
      </c>
      <c r="AL148" s="137">
        <f t="shared" si="43"/>
        <v>2500</v>
      </c>
      <c r="AM148" s="137">
        <v>2500</v>
      </c>
      <c r="AN148" s="137"/>
      <c r="AO148" s="226" t="s">
        <v>112</v>
      </c>
      <c r="AP148" s="253"/>
      <c r="AQ148" s="254"/>
      <c r="AR148" s="305"/>
      <c r="AS148" s="246" t="s">
        <v>791</v>
      </c>
    </row>
    <row r="149" spans="1:45" ht="58.5" customHeight="1">
      <c r="A149" s="231">
        <v>8</v>
      </c>
      <c r="B149" s="148" t="s">
        <v>544</v>
      </c>
      <c r="C149" s="151" t="s">
        <v>526</v>
      </c>
      <c r="D149" s="307" t="s">
        <v>526</v>
      </c>
      <c r="E149" s="412" t="s">
        <v>602</v>
      </c>
      <c r="F149" s="137">
        <v>6700</v>
      </c>
      <c r="G149" s="240"/>
      <c r="H149" s="412" t="s">
        <v>462</v>
      </c>
      <c r="I149" s="388"/>
      <c r="J149" s="388"/>
      <c r="K149" s="388"/>
      <c r="L149" s="140"/>
      <c r="M149" s="137"/>
      <c r="N149" s="140"/>
      <c r="O149" s="140"/>
      <c r="P149" s="137"/>
      <c r="Q149" s="137"/>
      <c r="R149" s="388"/>
      <c r="S149" s="388"/>
      <c r="T149" s="137"/>
      <c r="U149" s="137"/>
      <c r="V149" s="140">
        <v>6700</v>
      </c>
      <c r="W149" s="137">
        <v>1700</v>
      </c>
      <c r="X149" s="140">
        <v>1700</v>
      </c>
      <c r="Y149" s="140"/>
      <c r="Z149" s="137">
        <f>+SUM(AA149:AD149)</f>
        <v>0</v>
      </c>
      <c r="AA149" s="388"/>
      <c r="AB149" s="388"/>
      <c r="AC149" s="137"/>
      <c r="AD149" s="137"/>
      <c r="AE149" s="137">
        <v>6700</v>
      </c>
      <c r="AF149" s="137">
        <f>AG149+AH149</f>
        <v>1700</v>
      </c>
      <c r="AG149" s="137">
        <v>1700</v>
      </c>
      <c r="AH149" s="137"/>
      <c r="AI149" s="137">
        <f t="shared" si="50"/>
        <v>0</v>
      </c>
      <c r="AJ149" s="137">
        <v>0</v>
      </c>
      <c r="AK149" s="137">
        <v>0</v>
      </c>
      <c r="AL149" s="137">
        <f t="shared" si="43"/>
        <v>1700</v>
      </c>
      <c r="AM149" s="228">
        <v>1700</v>
      </c>
      <c r="AN149" s="137"/>
      <c r="AO149" s="226" t="s">
        <v>545</v>
      </c>
      <c r="AP149" s="253"/>
      <c r="AQ149" s="254"/>
      <c r="AR149" s="305"/>
      <c r="AS149" s="246" t="s">
        <v>792</v>
      </c>
    </row>
    <row r="150" spans="1:45" ht="58.5" customHeight="1">
      <c r="A150" s="231">
        <v>9</v>
      </c>
      <c r="B150" s="152" t="s">
        <v>179</v>
      </c>
      <c r="C150" s="149" t="s">
        <v>534</v>
      </c>
      <c r="D150" s="227" t="s">
        <v>534</v>
      </c>
      <c r="E150" s="412"/>
      <c r="F150" s="137">
        <v>4000</v>
      </c>
      <c r="G150" s="240"/>
      <c r="H150" s="412"/>
      <c r="I150" s="137">
        <f t="shared" si="47"/>
        <v>0</v>
      </c>
      <c r="J150" s="137"/>
      <c r="K150" s="137"/>
      <c r="L150" s="137">
        <v>4000</v>
      </c>
      <c r="M150" s="137">
        <v>4000</v>
      </c>
      <c r="N150" s="137">
        <v>1250</v>
      </c>
      <c r="O150" s="137">
        <v>2750</v>
      </c>
      <c r="P150" s="137">
        <v>0</v>
      </c>
      <c r="Q150" s="137">
        <v>0</v>
      </c>
      <c r="R150" s="137"/>
      <c r="S150" s="137"/>
      <c r="T150" s="137"/>
      <c r="U150" s="137"/>
      <c r="V150" s="137">
        <v>4000</v>
      </c>
      <c r="W150" s="137">
        <v>4000</v>
      </c>
      <c r="X150" s="137"/>
      <c r="Y150" s="137">
        <v>4000</v>
      </c>
      <c r="Z150" s="137">
        <f t="shared" si="51"/>
        <v>0</v>
      </c>
      <c r="AA150" s="137"/>
      <c r="AB150" s="137"/>
      <c r="AC150" s="137"/>
      <c r="AD150" s="137"/>
      <c r="AE150" s="137">
        <f t="shared" ref="AE150:AE199" si="55">+V150+Z150</f>
        <v>4000</v>
      </c>
      <c r="AF150" s="137">
        <f t="shared" si="48"/>
        <v>4000</v>
      </c>
      <c r="AG150" s="137"/>
      <c r="AH150" s="137">
        <f t="shared" ref="AH150:AH199" si="56">+Y150+AC150+AD150</f>
        <v>4000</v>
      </c>
      <c r="AI150" s="137">
        <f t="shared" si="50"/>
        <v>0</v>
      </c>
      <c r="AJ150" s="137">
        <v>0</v>
      </c>
      <c r="AK150" s="137">
        <v>0</v>
      </c>
      <c r="AL150" s="137"/>
      <c r="AM150" s="137"/>
      <c r="AN150" s="137"/>
      <c r="AO150" s="226"/>
      <c r="AP150" s="253"/>
      <c r="AQ150" s="254"/>
      <c r="AR150" s="305"/>
      <c r="AS150" s="246" t="s">
        <v>793</v>
      </c>
    </row>
    <row r="151" spans="1:45" ht="58.5">
      <c r="A151" s="231">
        <v>10</v>
      </c>
      <c r="B151" s="150" t="s">
        <v>178</v>
      </c>
      <c r="C151" s="151" t="s">
        <v>532</v>
      </c>
      <c r="D151" s="307" t="s">
        <v>532</v>
      </c>
      <c r="E151" s="412"/>
      <c r="F151" s="137">
        <v>300</v>
      </c>
      <c r="G151" s="240"/>
      <c r="H151" s="412"/>
      <c r="I151" s="388">
        <f t="shared" si="47"/>
        <v>0</v>
      </c>
      <c r="J151" s="388"/>
      <c r="K151" s="388"/>
      <c r="L151" s="137">
        <v>300</v>
      </c>
      <c r="M151" s="137">
        <v>300</v>
      </c>
      <c r="N151" s="140">
        <v>0</v>
      </c>
      <c r="O151" s="137">
        <v>300</v>
      </c>
      <c r="P151" s="137">
        <v>0</v>
      </c>
      <c r="Q151" s="137">
        <v>0</v>
      </c>
      <c r="R151" s="388"/>
      <c r="S151" s="388"/>
      <c r="T151" s="137"/>
      <c r="U151" s="137"/>
      <c r="V151" s="137">
        <v>300</v>
      </c>
      <c r="W151" s="137">
        <v>300</v>
      </c>
      <c r="X151" s="140"/>
      <c r="Y151" s="137">
        <v>300</v>
      </c>
      <c r="Z151" s="137"/>
      <c r="AA151" s="388"/>
      <c r="AB151" s="388"/>
      <c r="AC151" s="137"/>
      <c r="AD151" s="137"/>
      <c r="AE151" s="137">
        <f t="shared" si="55"/>
        <v>300</v>
      </c>
      <c r="AF151" s="137">
        <f t="shared" si="48"/>
        <v>300</v>
      </c>
      <c r="AG151" s="137"/>
      <c r="AH151" s="137">
        <f t="shared" si="56"/>
        <v>300</v>
      </c>
      <c r="AI151" s="137">
        <f t="shared" si="50"/>
        <v>0</v>
      </c>
      <c r="AJ151" s="137">
        <v>0</v>
      </c>
      <c r="AK151" s="137">
        <v>0</v>
      </c>
      <c r="AL151" s="137"/>
      <c r="AM151" s="137"/>
      <c r="AN151" s="137"/>
      <c r="AO151" s="226" t="s">
        <v>631</v>
      </c>
      <c r="AP151" s="253"/>
      <c r="AQ151" s="254"/>
      <c r="AR151" s="305"/>
      <c r="AS151" s="246" t="s">
        <v>794</v>
      </c>
    </row>
    <row r="152" spans="1:45" ht="58.5">
      <c r="A152" s="231">
        <v>11</v>
      </c>
      <c r="B152" s="150" t="s">
        <v>177</v>
      </c>
      <c r="C152" s="151" t="s">
        <v>532</v>
      </c>
      <c r="D152" s="307" t="s">
        <v>532</v>
      </c>
      <c r="E152" s="412"/>
      <c r="F152" s="137">
        <v>300</v>
      </c>
      <c r="G152" s="240"/>
      <c r="H152" s="412"/>
      <c r="I152" s="388">
        <f t="shared" si="47"/>
        <v>0</v>
      </c>
      <c r="J152" s="388"/>
      <c r="K152" s="388"/>
      <c r="L152" s="137">
        <v>300</v>
      </c>
      <c r="M152" s="137">
        <v>300</v>
      </c>
      <c r="N152" s="140">
        <v>0</v>
      </c>
      <c r="O152" s="137">
        <v>300</v>
      </c>
      <c r="P152" s="137">
        <v>0</v>
      </c>
      <c r="Q152" s="137">
        <v>0</v>
      </c>
      <c r="R152" s="388"/>
      <c r="S152" s="388"/>
      <c r="T152" s="137"/>
      <c r="U152" s="137"/>
      <c r="V152" s="137">
        <v>300</v>
      </c>
      <c r="W152" s="137">
        <v>300</v>
      </c>
      <c r="X152" s="140"/>
      <c r="Y152" s="137">
        <v>300</v>
      </c>
      <c r="Z152" s="137"/>
      <c r="AA152" s="388"/>
      <c r="AB152" s="388"/>
      <c r="AC152" s="137"/>
      <c r="AD152" s="137"/>
      <c r="AE152" s="137">
        <f t="shared" si="55"/>
        <v>300</v>
      </c>
      <c r="AF152" s="137">
        <f t="shared" si="48"/>
        <v>300</v>
      </c>
      <c r="AG152" s="137"/>
      <c r="AH152" s="137">
        <f t="shared" si="56"/>
        <v>300</v>
      </c>
      <c r="AI152" s="137">
        <f t="shared" si="50"/>
        <v>0</v>
      </c>
      <c r="AJ152" s="137">
        <v>0</v>
      </c>
      <c r="AK152" s="137">
        <v>0</v>
      </c>
      <c r="AL152" s="137"/>
      <c r="AM152" s="137"/>
      <c r="AN152" s="137"/>
      <c r="AO152" s="226" t="s">
        <v>631</v>
      </c>
      <c r="AP152" s="253"/>
      <c r="AQ152" s="254"/>
      <c r="AR152" s="305"/>
      <c r="AS152" s="246" t="s">
        <v>794</v>
      </c>
    </row>
    <row r="153" spans="1:45" ht="58.5">
      <c r="A153" s="231">
        <v>12</v>
      </c>
      <c r="B153" s="150" t="s">
        <v>176</v>
      </c>
      <c r="C153" s="151" t="s">
        <v>533</v>
      </c>
      <c r="D153" s="307" t="s">
        <v>533</v>
      </c>
      <c r="E153" s="412"/>
      <c r="F153" s="137">
        <v>2400</v>
      </c>
      <c r="G153" s="240"/>
      <c r="H153" s="412"/>
      <c r="I153" s="388">
        <f t="shared" si="47"/>
        <v>0</v>
      </c>
      <c r="J153" s="388"/>
      <c r="K153" s="388"/>
      <c r="L153" s="137">
        <v>2400</v>
      </c>
      <c r="M153" s="137">
        <v>2400</v>
      </c>
      <c r="N153" s="140">
        <v>0</v>
      </c>
      <c r="O153" s="137">
        <v>2400</v>
      </c>
      <c r="P153" s="137">
        <v>0</v>
      </c>
      <c r="Q153" s="137">
        <v>0</v>
      </c>
      <c r="R153" s="388"/>
      <c r="S153" s="388"/>
      <c r="T153" s="137"/>
      <c r="U153" s="137"/>
      <c r="V153" s="137">
        <v>2400</v>
      </c>
      <c r="W153" s="137">
        <v>2400</v>
      </c>
      <c r="X153" s="140"/>
      <c r="Y153" s="137">
        <v>2400</v>
      </c>
      <c r="Z153" s="137"/>
      <c r="AA153" s="388"/>
      <c r="AB153" s="388"/>
      <c r="AC153" s="137"/>
      <c r="AD153" s="137"/>
      <c r="AE153" s="137">
        <f t="shared" si="55"/>
        <v>2400</v>
      </c>
      <c r="AF153" s="137">
        <f t="shared" si="48"/>
        <v>2400</v>
      </c>
      <c r="AG153" s="137"/>
      <c r="AH153" s="137">
        <f t="shared" si="56"/>
        <v>2400</v>
      </c>
      <c r="AI153" s="137">
        <f t="shared" si="50"/>
        <v>0</v>
      </c>
      <c r="AJ153" s="137">
        <v>0</v>
      </c>
      <c r="AK153" s="137">
        <v>0</v>
      </c>
      <c r="AL153" s="137"/>
      <c r="AM153" s="137"/>
      <c r="AN153" s="137"/>
      <c r="AO153" s="395"/>
      <c r="AP153" s="396"/>
      <c r="AQ153" s="87"/>
      <c r="AR153" s="397"/>
      <c r="AS153" s="246" t="s">
        <v>794</v>
      </c>
    </row>
    <row r="154" spans="1:45" ht="58.5">
      <c r="A154" s="231">
        <v>13</v>
      </c>
      <c r="B154" s="150" t="s">
        <v>175</v>
      </c>
      <c r="C154" s="151" t="s">
        <v>533</v>
      </c>
      <c r="D154" s="307" t="s">
        <v>533</v>
      </c>
      <c r="E154" s="412"/>
      <c r="F154" s="137">
        <v>1850</v>
      </c>
      <c r="G154" s="240"/>
      <c r="H154" s="412"/>
      <c r="I154" s="388">
        <f t="shared" si="47"/>
        <v>0</v>
      </c>
      <c r="J154" s="388"/>
      <c r="K154" s="388"/>
      <c r="L154" s="137">
        <v>1850</v>
      </c>
      <c r="M154" s="137">
        <v>1850</v>
      </c>
      <c r="N154" s="140">
        <v>0</v>
      </c>
      <c r="O154" s="137">
        <v>1850</v>
      </c>
      <c r="P154" s="137">
        <v>0</v>
      </c>
      <c r="Q154" s="137">
        <v>0</v>
      </c>
      <c r="R154" s="388"/>
      <c r="S154" s="388"/>
      <c r="T154" s="137"/>
      <c r="U154" s="137"/>
      <c r="V154" s="137">
        <v>1850</v>
      </c>
      <c r="W154" s="137">
        <v>1850</v>
      </c>
      <c r="X154" s="140"/>
      <c r="Y154" s="137">
        <v>1850</v>
      </c>
      <c r="Z154" s="137"/>
      <c r="AA154" s="388"/>
      <c r="AB154" s="388"/>
      <c r="AC154" s="137"/>
      <c r="AD154" s="137"/>
      <c r="AE154" s="137">
        <f t="shared" si="55"/>
        <v>1850</v>
      </c>
      <c r="AF154" s="137">
        <f t="shared" si="48"/>
        <v>1850</v>
      </c>
      <c r="AG154" s="137"/>
      <c r="AH154" s="137">
        <f t="shared" si="56"/>
        <v>1850</v>
      </c>
      <c r="AI154" s="137">
        <f t="shared" si="50"/>
        <v>0</v>
      </c>
      <c r="AJ154" s="137">
        <v>0</v>
      </c>
      <c r="AK154" s="137">
        <v>0</v>
      </c>
      <c r="AL154" s="137"/>
      <c r="AM154" s="137"/>
      <c r="AN154" s="137"/>
      <c r="AO154" s="395"/>
      <c r="AP154" s="396"/>
      <c r="AQ154" s="87"/>
      <c r="AR154" s="397"/>
      <c r="AS154" s="246" t="s">
        <v>794</v>
      </c>
    </row>
    <row r="155" spans="1:45" ht="58.5">
      <c r="A155" s="231">
        <v>14</v>
      </c>
      <c r="B155" s="150" t="s">
        <v>174</v>
      </c>
      <c r="C155" s="151" t="s">
        <v>533</v>
      </c>
      <c r="D155" s="307" t="s">
        <v>533</v>
      </c>
      <c r="E155" s="412"/>
      <c r="F155" s="137">
        <v>1450</v>
      </c>
      <c r="G155" s="240"/>
      <c r="H155" s="412" t="s">
        <v>474</v>
      </c>
      <c r="I155" s="388">
        <f t="shared" si="47"/>
        <v>0</v>
      </c>
      <c r="J155" s="388"/>
      <c r="K155" s="388"/>
      <c r="L155" s="137">
        <v>1450</v>
      </c>
      <c r="M155" s="137">
        <v>1450</v>
      </c>
      <c r="N155" s="140">
        <v>0</v>
      </c>
      <c r="O155" s="137">
        <v>1450</v>
      </c>
      <c r="P155" s="137">
        <v>0</v>
      </c>
      <c r="Q155" s="137">
        <v>0</v>
      </c>
      <c r="R155" s="388"/>
      <c r="S155" s="388"/>
      <c r="T155" s="137"/>
      <c r="U155" s="137"/>
      <c r="V155" s="137">
        <v>1450</v>
      </c>
      <c r="W155" s="137">
        <v>1450</v>
      </c>
      <c r="X155" s="140"/>
      <c r="Y155" s="137">
        <v>1450</v>
      </c>
      <c r="Z155" s="137"/>
      <c r="AA155" s="388"/>
      <c r="AB155" s="388"/>
      <c r="AC155" s="137"/>
      <c r="AD155" s="137"/>
      <c r="AE155" s="137">
        <f t="shared" si="55"/>
        <v>1450</v>
      </c>
      <c r="AF155" s="137">
        <f t="shared" si="48"/>
        <v>1450</v>
      </c>
      <c r="AG155" s="137"/>
      <c r="AH155" s="137">
        <f t="shared" si="56"/>
        <v>1450</v>
      </c>
      <c r="AI155" s="137">
        <f t="shared" si="50"/>
        <v>0</v>
      </c>
      <c r="AJ155" s="137">
        <v>0</v>
      </c>
      <c r="AK155" s="137">
        <v>0</v>
      </c>
      <c r="AL155" s="137"/>
      <c r="AM155" s="137"/>
      <c r="AN155" s="137"/>
      <c r="AO155" s="395"/>
      <c r="AP155" s="396"/>
      <c r="AQ155" s="87"/>
      <c r="AR155" s="397"/>
      <c r="AS155" s="246" t="s">
        <v>794</v>
      </c>
    </row>
    <row r="156" spans="1:45" ht="87.75">
      <c r="A156" s="231">
        <v>15</v>
      </c>
      <c r="B156" s="150" t="s">
        <v>173</v>
      </c>
      <c r="C156" s="151" t="s">
        <v>522</v>
      </c>
      <c r="D156" s="307" t="s">
        <v>522</v>
      </c>
      <c r="E156" s="412"/>
      <c r="F156" s="137">
        <v>2500</v>
      </c>
      <c r="G156" s="240"/>
      <c r="H156" s="412"/>
      <c r="I156" s="388">
        <f t="shared" si="47"/>
        <v>0</v>
      </c>
      <c r="J156" s="388"/>
      <c r="K156" s="388"/>
      <c r="L156" s="137">
        <v>2500</v>
      </c>
      <c r="M156" s="137">
        <v>2500</v>
      </c>
      <c r="N156" s="140">
        <v>0</v>
      </c>
      <c r="O156" s="137">
        <v>2500</v>
      </c>
      <c r="P156" s="137">
        <v>0</v>
      </c>
      <c r="Q156" s="137">
        <v>0</v>
      </c>
      <c r="R156" s="388"/>
      <c r="S156" s="388"/>
      <c r="T156" s="137"/>
      <c r="U156" s="137"/>
      <c r="V156" s="137">
        <v>2500</v>
      </c>
      <c r="W156" s="137">
        <v>2500</v>
      </c>
      <c r="X156" s="140"/>
      <c r="Y156" s="137">
        <v>2500</v>
      </c>
      <c r="Z156" s="137"/>
      <c r="AA156" s="388"/>
      <c r="AB156" s="388"/>
      <c r="AC156" s="137"/>
      <c r="AD156" s="137"/>
      <c r="AE156" s="137">
        <f t="shared" si="55"/>
        <v>2500</v>
      </c>
      <c r="AF156" s="137">
        <f t="shared" si="48"/>
        <v>2500</v>
      </c>
      <c r="AG156" s="137"/>
      <c r="AH156" s="137">
        <f t="shared" si="56"/>
        <v>2500</v>
      </c>
      <c r="AI156" s="137">
        <f t="shared" si="50"/>
        <v>0</v>
      </c>
      <c r="AJ156" s="137">
        <v>0</v>
      </c>
      <c r="AK156" s="137">
        <v>0</v>
      </c>
      <c r="AL156" s="137"/>
      <c r="AM156" s="137"/>
      <c r="AN156" s="137"/>
      <c r="AO156" s="225"/>
      <c r="AP156" s="263"/>
      <c r="AQ156" s="264"/>
      <c r="AR156" s="302"/>
      <c r="AS156" s="257" t="s">
        <v>795</v>
      </c>
    </row>
    <row r="157" spans="1:45" ht="58.5">
      <c r="A157" s="231">
        <v>16</v>
      </c>
      <c r="B157" s="150" t="s">
        <v>172</v>
      </c>
      <c r="C157" s="151" t="s">
        <v>532</v>
      </c>
      <c r="D157" s="307" t="s">
        <v>536</v>
      </c>
      <c r="E157" s="412"/>
      <c r="F157" s="137">
        <v>7000</v>
      </c>
      <c r="G157" s="240"/>
      <c r="H157" s="412"/>
      <c r="I157" s="388">
        <f t="shared" si="47"/>
        <v>0</v>
      </c>
      <c r="J157" s="388"/>
      <c r="K157" s="388"/>
      <c r="L157" s="137">
        <v>7000</v>
      </c>
      <c r="M157" s="137">
        <v>7000</v>
      </c>
      <c r="N157" s="140">
        <v>0</v>
      </c>
      <c r="O157" s="137">
        <v>7000</v>
      </c>
      <c r="P157" s="137">
        <v>0</v>
      </c>
      <c r="Q157" s="137">
        <v>0</v>
      </c>
      <c r="R157" s="388"/>
      <c r="S157" s="388"/>
      <c r="T157" s="137"/>
      <c r="U157" s="137"/>
      <c r="V157" s="137">
        <v>7000</v>
      </c>
      <c r="W157" s="137">
        <v>7000</v>
      </c>
      <c r="X157" s="140"/>
      <c r="Y157" s="137">
        <v>7000</v>
      </c>
      <c r="Z157" s="137"/>
      <c r="AA157" s="388"/>
      <c r="AB157" s="388"/>
      <c r="AC157" s="137"/>
      <c r="AD157" s="137"/>
      <c r="AE157" s="137">
        <f t="shared" si="55"/>
        <v>7000</v>
      </c>
      <c r="AF157" s="137">
        <f t="shared" si="48"/>
        <v>7000</v>
      </c>
      <c r="AG157" s="137"/>
      <c r="AH157" s="137">
        <f t="shared" si="56"/>
        <v>7000</v>
      </c>
      <c r="AI157" s="137">
        <f t="shared" si="50"/>
        <v>0</v>
      </c>
      <c r="AJ157" s="137">
        <v>0</v>
      </c>
      <c r="AK157" s="137">
        <v>0</v>
      </c>
      <c r="AL157" s="137"/>
      <c r="AM157" s="137"/>
      <c r="AN157" s="137"/>
      <c r="AO157" s="225"/>
      <c r="AP157" s="263"/>
      <c r="AQ157" s="264"/>
      <c r="AR157" s="302"/>
      <c r="AS157" s="246" t="s">
        <v>796</v>
      </c>
    </row>
    <row r="158" spans="1:45" ht="58.5">
      <c r="A158" s="231">
        <v>17</v>
      </c>
      <c r="B158" s="152" t="s">
        <v>171</v>
      </c>
      <c r="C158" s="149" t="s">
        <v>530</v>
      </c>
      <c r="D158" s="227" t="s">
        <v>530</v>
      </c>
      <c r="E158" s="412"/>
      <c r="F158" s="137">
        <v>8000</v>
      </c>
      <c r="G158" s="240"/>
      <c r="H158" s="412"/>
      <c r="I158" s="137">
        <f t="shared" si="47"/>
        <v>0</v>
      </c>
      <c r="J158" s="137"/>
      <c r="K158" s="137"/>
      <c r="L158" s="137">
        <v>8000</v>
      </c>
      <c r="M158" s="137">
        <v>8000</v>
      </c>
      <c r="N158" s="137">
        <v>0</v>
      </c>
      <c r="O158" s="137">
        <v>8000</v>
      </c>
      <c r="P158" s="137">
        <v>0</v>
      </c>
      <c r="Q158" s="137">
        <v>0</v>
      </c>
      <c r="R158" s="137"/>
      <c r="S158" s="137"/>
      <c r="T158" s="137"/>
      <c r="U158" s="137"/>
      <c r="V158" s="137">
        <v>8000</v>
      </c>
      <c r="W158" s="137">
        <v>8000</v>
      </c>
      <c r="X158" s="137"/>
      <c r="Y158" s="137">
        <v>8000</v>
      </c>
      <c r="Z158" s="137"/>
      <c r="AA158" s="137"/>
      <c r="AB158" s="137"/>
      <c r="AC158" s="137"/>
      <c r="AD158" s="137"/>
      <c r="AE158" s="137">
        <f t="shared" si="55"/>
        <v>8000</v>
      </c>
      <c r="AF158" s="137">
        <f t="shared" si="48"/>
        <v>8000</v>
      </c>
      <c r="AG158" s="137"/>
      <c r="AH158" s="137">
        <f t="shared" si="56"/>
        <v>8000</v>
      </c>
      <c r="AI158" s="137">
        <f t="shared" si="50"/>
        <v>0</v>
      </c>
      <c r="AJ158" s="137">
        <v>0</v>
      </c>
      <c r="AK158" s="137">
        <v>0</v>
      </c>
      <c r="AL158" s="137"/>
      <c r="AM158" s="137"/>
      <c r="AN158" s="137"/>
      <c r="AO158" s="226"/>
      <c r="AP158" s="253"/>
      <c r="AQ158" s="254"/>
      <c r="AR158" s="305"/>
      <c r="AS158" s="246" t="s">
        <v>797</v>
      </c>
    </row>
    <row r="159" spans="1:45" ht="58.5">
      <c r="A159" s="231">
        <v>18</v>
      </c>
      <c r="B159" s="398" t="s">
        <v>170</v>
      </c>
      <c r="C159" s="399" t="s">
        <v>530</v>
      </c>
      <c r="D159" s="400" t="s">
        <v>530</v>
      </c>
      <c r="E159" s="412"/>
      <c r="F159" s="137">
        <v>2000</v>
      </c>
      <c r="G159" s="240"/>
      <c r="H159" s="412" t="s">
        <v>474</v>
      </c>
      <c r="I159" s="137">
        <f t="shared" si="47"/>
        <v>0</v>
      </c>
      <c r="J159" s="137"/>
      <c r="K159" s="137"/>
      <c r="L159" s="137">
        <v>2000</v>
      </c>
      <c r="M159" s="137">
        <v>2000</v>
      </c>
      <c r="N159" s="137">
        <v>0</v>
      </c>
      <c r="O159" s="137">
        <v>2000</v>
      </c>
      <c r="P159" s="137">
        <v>0</v>
      </c>
      <c r="Q159" s="137">
        <v>0</v>
      </c>
      <c r="R159" s="137"/>
      <c r="S159" s="137"/>
      <c r="T159" s="137"/>
      <c r="U159" s="137"/>
      <c r="V159" s="137">
        <v>2000</v>
      </c>
      <c r="W159" s="137">
        <v>2000</v>
      </c>
      <c r="X159" s="137"/>
      <c r="Y159" s="137">
        <v>2000</v>
      </c>
      <c r="Z159" s="137"/>
      <c r="AA159" s="137"/>
      <c r="AB159" s="137"/>
      <c r="AC159" s="137"/>
      <c r="AD159" s="137"/>
      <c r="AE159" s="137">
        <f t="shared" si="55"/>
        <v>2000</v>
      </c>
      <c r="AF159" s="137">
        <f t="shared" si="48"/>
        <v>2000</v>
      </c>
      <c r="AG159" s="137"/>
      <c r="AH159" s="137">
        <f t="shared" si="56"/>
        <v>2000</v>
      </c>
      <c r="AI159" s="137">
        <f t="shared" si="50"/>
        <v>0</v>
      </c>
      <c r="AJ159" s="137">
        <v>0</v>
      </c>
      <c r="AK159" s="137">
        <v>0</v>
      </c>
      <c r="AL159" s="137"/>
      <c r="AM159" s="137"/>
      <c r="AN159" s="137"/>
      <c r="AO159" s="226"/>
      <c r="AP159" s="253"/>
      <c r="AQ159" s="254"/>
      <c r="AR159" s="305"/>
      <c r="AS159" s="246" t="s">
        <v>794</v>
      </c>
    </row>
    <row r="160" spans="1:45" ht="58.5">
      <c r="A160" s="231">
        <v>19</v>
      </c>
      <c r="B160" s="359" t="s">
        <v>168</v>
      </c>
      <c r="C160" s="360" t="s">
        <v>530</v>
      </c>
      <c r="D160" s="361" t="s">
        <v>530</v>
      </c>
      <c r="E160" s="412"/>
      <c r="F160" s="137">
        <v>12000</v>
      </c>
      <c r="G160" s="240"/>
      <c r="H160" s="412" t="s">
        <v>474</v>
      </c>
      <c r="I160" s="137">
        <f t="shared" si="47"/>
        <v>0</v>
      </c>
      <c r="J160" s="137"/>
      <c r="K160" s="137"/>
      <c r="L160" s="137">
        <v>8000</v>
      </c>
      <c r="M160" s="137">
        <v>8000</v>
      </c>
      <c r="N160" s="137">
        <v>2362</v>
      </c>
      <c r="O160" s="137">
        <v>5638</v>
      </c>
      <c r="P160" s="137">
        <v>0</v>
      </c>
      <c r="Q160" s="137">
        <v>0</v>
      </c>
      <c r="R160" s="137"/>
      <c r="S160" s="137">
        <v>0</v>
      </c>
      <c r="T160" s="137">
        <v>0</v>
      </c>
      <c r="U160" s="137"/>
      <c r="V160" s="137">
        <v>8000</v>
      </c>
      <c r="W160" s="137">
        <v>8000</v>
      </c>
      <c r="X160" s="137"/>
      <c r="Y160" s="137">
        <v>8000</v>
      </c>
      <c r="Z160" s="137">
        <f t="shared" si="51"/>
        <v>0</v>
      </c>
      <c r="AA160" s="137"/>
      <c r="AB160" s="137"/>
      <c r="AC160" s="137"/>
      <c r="AD160" s="137"/>
      <c r="AE160" s="137">
        <f t="shared" si="55"/>
        <v>8000</v>
      </c>
      <c r="AF160" s="137">
        <f t="shared" si="48"/>
        <v>8000</v>
      </c>
      <c r="AG160" s="137"/>
      <c r="AH160" s="137">
        <f t="shared" si="56"/>
        <v>8000</v>
      </c>
      <c r="AI160" s="137">
        <f t="shared" si="50"/>
        <v>0</v>
      </c>
      <c r="AJ160" s="137">
        <v>0</v>
      </c>
      <c r="AK160" s="137">
        <v>0</v>
      </c>
      <c r="AL160" s="137"/>
      <c r="AM160" s="137"/>
      <c r="AN160" s="137"/>
      <c r="AO160" s="226"/>
      <c r="AP160" s="253"/>
      <c r="AQ160" s="254"/>
      <c r="AR160" s="305"/>
      <c r="AS160" s="246" t="s">
        <v>794</v>
      </c>
    </row>
    <row r="161" spans="1:45" ht="87.75">
      <c r="A161" s="231">
        <v>20</v>
      </c>
      <c r="B161" s="152" t="s">
        <v>599</v>
      </c>
      <c r="C161" s="149" t="s">
        <v>526</v>
      </c>
      <c r="D161" s="227" t="s">
        <v>526</v>
      </c>
      <c r="E161" s="412"/>
      <c r="F161" s="137">
        <v>7000</v>
      </c>
      <c r="G161" s="240"/>
      <c r="H161" s="412"/>
      <c r="I161" s="137">
        <f t="shared" si="47"/>
        <v>0</v>
      </c>
      <c r="J161" s="137"/>
      <c r="K161" s="137"/>
      <c r="L161" s="137">
        <v>7000</v>
      </c>
      <c r="M161" s="137">
        <v>7000</v>
      </c>
      <c r="N161" s="137">
        <v>0</v>
      </c>
      <c r="O161" s="137">
        <v>7000</v>
      </c>
      <c r="P161" s="137">
        <v>0</v>
      </c>
      <c r="Q161" s="137">
        <v>0</v>
      </c>
      <c r="R161" s="137"/>
      <c r="S161" s="137"/>
      <c r="T161" s="137"/>
      <c r="U161" s="137"/>
      <c r="V161" s="137">
        <v>7000</v>
      </c>
      <c r="W161" s="137">
        <v>7000</v>
      </c>
      <c r="X161" s="137"/>
      <c r="Y161" s="137">
        <v>7000</v>
      </c>
      <c r="Z161" s="137"/>
      <c r="AA161" s="137"/>
      <c r="AB161" s="137"/>
      <c r="AC161" s="137"/>
      <c r="AD161" s="137"/>
      <c r="AE161" s="137">
        <f t="shared" si="55"/>
        <v>7000</v>
      </c>
      <c r="AF161" s="137">
        <f t="shared" si="48"/>
        <v>7000</v>
      </c>
      <c r="AG161" s="137"/>
      <c r="AH161" s="137">
        <f t="shared" si="56"/>
        <v>7000</v>
      </c>
      <c r="AI161" s="137">
        <f t="shared" si="50"/>
        <v>0</v>
      </c>
      <c r="AJ161" s="137">
        <v>0</v>
      </c>
      <c r="AK161" s="137">
        <v>0</v>
      </c>
      <c r="AL161" s="137"/>
      <c r="AM161" s="137"/>
      <c r="AN161" s="137"/>
      <c r="AO161" s="226"/>
      <c r="AP161" s="253"/>
      <c r="AQ161" s="254"/>
      <c r="AR161" s="305"/>
      <c r="AS161" s="246" t="s">
        <v>794</v>
      </c>
    </row>
    <row r="162" spans="1:45" ht="58.5">
      <c r="A162" s="231">
        <v>21</v>
      </c>
      <c r="B162" s="150" t="s">
        <v>166</v>
      </c>
      <c r="C162" s="151" t="s">
        <v>526</v>
      </c>
      <c r="D162" s="307" t="s">
        <v>526</v>
      </c>
      <c r="E162" s="412"/>
      <c r="F162" s="137">
        <v>9000</v>
      </c>
      <c r="G162" s="240"/>
      <c r="H162" s="412"/>
      <c r="I162" s="137">
        <f t="shared" si="47"/>
        <v>0</v>
      </c>
      <c r="J162" s="137"/>
      <c r="K162" s="137"/>
      <c r="L162" s="137">
        <v>9000</v>
      </c>
      <c r="M162" s="137">
        <v>9000</v>
      </c>
      <c r="N162" s="137">
        <v>0</v>
      </c>
      <c r="O162" s="137">
        <v>9000</v>
      </c>
      <c r="P162" s="137">
        <v>0</v>
      </c>
      <c r="Q162" s="137">
        <v>0</v>
      </c>
      <c r="R162" s="137"/>
      <c r="S162" s="137"/>
      <c r="T162" s="137"/>
      <c r="U162" s="137"/>
      <c r="V162" s="137">
        <v>9000</v>
      </c>
      <c r="W162" s="137">
        <v>9000</v>
      </c>
      <c r="X162" s="137"/>
      <c r="Y162" s="137">
        <v>9000</v>
      </c>
      <c r="Z162" s="137"/>
      <c r="AA162" s="137"/>
      <c r="AB162" s="137"/>
      <c r="AC162" s="137"/>
      <c r="AD162" s="137"/>
      <c r="AE162" s="137">
        <f t="shared" si="55"/>
        <v>9000</v>
      </c>
      <c r="AF162" s="137">
        <f t="shared" si="48"/>
        <v>9000</v>
      </c>
      <c r="AG162" s="137"/>
      <c r="AH162" s="137">
        <f t="shared" si="56"/>
        <v>9000</v>
      </c>
      <c r="AI162" s="137">
        <f t="shared" si="50"/>
        <v>0</v>
      </c>
      <c r="AJ162" s="137">
        <v>0</v>
      </c>
      <c r="AK162" s="137">
        <v>0</v>
      </c>
      <c r="AL162" s="137"/>
      <c r="AM162" s="137"/>
      <c r="AN162" s="137"/>
      <c r="AO162" s="226"/>
      <c r="AP162" s="253"/>
      <c r="AQ162" s="254"/>
      <c r="AR162" s="305"/>
      <c r="AS162" s="246" t="s">
        <v>794</v>
      </c>
    </row>
    <row r="163" spans="1:45" ht="117">
      <c r="A163" s="231">
        <v>22</v>
      </c>
      <c r="B163" s="148" t="s">
        <v>164</v>
      </c>
      <c r="C163" s="149" t="s">
        <v>538</v>
      </c>
      <c r="D163" s="227" t="s">
        <v>538</v>
      </c>
      <c r="E163" s="412"/>
      <c r="F163" s="137">
        <v>7000</v>
      </c>
      <c r="G163" s="240"/>
      <c r="H163" s="412"/>
      <c r="I163" s="137">
        <f t="shared" si="47"/>
        <v>0</v>
      </c>
      <c r="J163" s="137"/>
      <c r="K163" s="137"/>
      <c r="L163" s="137">
        <v>7000</v>
      </c>
      <c r="M163" s="137">
        <v>7000</v>
      </c>
      <c r="N163" s="137">
        <v>0</v>
      </c>
      <c r="O163" s="137">
        <v>7000</v>
      </c>
      <c r="P163" s="137">
        <v>0</v>
      </c>
      <c r="Q163" s="137">
        <v>0</v>
      </c>
      <c r="R163" s="137"/>
      <c r="S163" s="137"/>
      <c r="T163" s="137"/>
      <c r="U163" s="137"/>
      <c r="V163" s="137">
        <v>7000</v>
      </c>
      <c r="W163" s="137">
        <v>7000</v>
      </c>
      <c r="X163" s="137"/>
      <c r="Y163" s="137">
        <v>7000</v>
      </c>
      <c r="Z163" s="137"/>
      <c r="AA163" s="137"/>
      <c r="AB163" s="137"/>
      <c r="AC163" s="137"/>
      <c r="AD163" s="137"/>
      <c r="AE163" s="137">
        <f t="shared" si="55"/>
        <v>7000</v>
      </c>
      <c r="AF163" s="137">
        <f t="shared" si="48"/>
        <v>7000</v>
      </c>
      <c r="AG163" s="137"/>
      <c r="AH163" s="137">
        <f t="shared" si="56"/>
        <v>7000</v>
      </c>
      <c r="AI163" s="137">
        <f t="shared" si="50"/>
        <v>0</v>
      </c>
      <c r="AJ163" s="137">
        <v>0</v>
      </c>
      <c r="AK163" s="137">
        <v>0</v>
      </c>
      <c r="AL163" s="137"/>
      <c r="AM163" s="137"/>
      <c r="AN163" s="137"/>
      <c r="AO163" s="226"/>
      <c r="AP163" s="253"/>
      <c r="AQ163" s="254"/>
      <c r="AR163" s="305"/>
      <c r="AS163" s="246" t="s">
        <v>794</v>
      </c>
    </row>
    <row r="164" spans="1:45" ht="146.25">
      <c r="A164" s="231">
        <v>23</v>
      </c>
      <c r="B164" s="148" t="s">
        <v>163</v>
      </c>
      <c r="C164" s="149" t="s">
        <v>526</v>
      </c>
      <c r="D164" s="227" t="s">
        <v>526</v>
      </c>
      <c r="E164" s="412"/>
      <c r="F164" s="137">
        <v>7500</v>
      </c>
      <c r="G164" s="240"/>
      <c r="H164" s="412"/>
      <c r="I164" s="137">
        <f t="shared" si="47"/>
        <v>0</v>
      </c>
      <c r="J164" s="137"/>
      <c r="K164" s="137"/>
      <c r="L164" s="137">
        <v>7500</v>
      </c>
      <c r="M164" s="137">
        <v>7500</v>
      </c>
      <c r="N164" s="137">
        <v>0</v>
      </c>
      <c r="O164" s="137">
        <v>7500</v>
      </c>
      <c r="P164" s="137">
        <v>0</v>
      </c>
      <c r="Q164" s="137">
        <v>0</v>
      </c>
      <c r="R164" s="137"/>
      <c r="S164" s="137"/>
      <c r="T164" s="137"/>
      <c r="U164" s="137"/>
      <c r="V164" s="137">
        <v>7500</v>
      </c>
      <c r="W164" s="137">
        <v>7500</v>
      </c>
      <c r="X164" s="137"/>
      <c r="Y164" s="137">
        <v>7500</v>
      </c>
      <c r="Z164" s="137"/>
      <c r="AA164" s="137"/>
      <c r="AB164" s="137"/>
      <c r="AC164" s="137"/>
      <c r="AD164" s="137"/>
      <c r="AE164" s="137">
        <f t="shared" si="55"/>
        <v>7500</v>
      </c>
      <c r="AF164" s="137">
        <f t="shared" si="48"/>
        <v>7500</v>
      </c>
      <c r="AG164" s="137"/>
      <c r="AH164" s="137">
        <f t="shared" si="56"/>
        <v>7500</v>
      </c>
      <c r="AI164" s="137">
        <f t="shared" si="50"/>
        <v>0</v>
      </c>
      <c r="AJ164" s="137">
        <v>0</v>
      </c>
      <c r="AK164" s="137">
        <v>0</v>
      </c>
      <c r="AL164" s="137"/>
      <c r="AM164" s="137"/>
      <c r="AN164" s="137"/>
      <c r="AO164" s="226"/>
      <c r="AP164" s="253"/>
      <c r="AQ164" s="254"/>
      <c r="AR164" s="305"/>
      <c r="AS164" s="246" t="s">
        <v>794</v>
      </c>
    </row>
    <row r="165" spans="1:45" ht="58.5">
      <c r="A165" s="231">
        <v>24</v>
      </c>
      <c r="B165" s="152" t="s">
        <v>162</v>
      </c>
      <c r="C165" s="149" t="s">
        <v>530</v>
      </c>
      <c r="D165" s="227" t="s">
        <v>530</v>
      </c>
      <c r="E165" s="412"/>
      <c r="F165" s="137">
        <v>3000</v>
      </c>
      <c r="G165" s="240"/>
      <c r="H165" s="412"/>
      <c r="I165" s="137">
        <f t="shared" si="47"/>
        <v>0</v>
      </c>
      <c r="J165" s="137"/>
      <c r="K165" s="137"/>
      <c r="L165" s="137">
        <v>3000</v>
      </c>
      <c r="M165" s="137">
        <v>3000</v>
      </c>
      <c r="N165" s="137">
        <v>0</v>
      </c>
      <c r="O165" s="137">
        <v>3000</v>
      </c>
      <c r="P165" s="137">
        <v>0</v>
      </c>
      <c r="Q165" s="137">
        <v>0</v>
      </c>
      <c r="R165" s="137"/>
      <c r="S165" s="137"/>
      <c r="T165" s="137"/>
      <c r="U165" s="137"/>
      <c r="V165" s="137">
        <v>3000</v>
      </c>
      <c r="W165" s="137">
        <v>3000</v>
      </c>
      <c r="X165" s="137"/>
      <c r="Y165" s="137">
        <v>3000</v>
      </c>
      <c r="Z165" s="137"/>
      <c r="AA165" s="137"/>
      <c r="AB165" s="137"/>
      <c r="AC165" s="137"/>
      <c r="AD165" s="137"/>
      <c r="AE165" s="137">
        <f t="shared" si="55"/>
        <v>3000</v>
      </c>
      <c r="AF165" s="137">
        <f t="shared" si="48"/>
        <v>3000</v>
      </c>
      <c r="AG165" s="137"/>
      <c r="AH165" s="137">
        <f t="shared" si="56"/>
        <v>3000</v>
      </c>
      <c r="AI165" s="137">
        <f t="shared" si="50"/>
        <v>0</v>
      </c>
      <c r="AJ165" s="137">
        <v>0</v>
      </c>
      <c r="AK165" s="137">
        <v>0</v>
      </c>
      <c r="AL165" s="137"/>
      <c r="AM165" s="137"/>
      <c r="AN165" s="137"/>
      <c r="AO165" s="226"/>
      <c r="AP165" s="253"/>
      <c r="AQ165" s="254"/>
      <c r="AR165" s="305"/>
      <c r="AS165" s="246" t="s">
        <v>794</v>
      </c>
    </row>
    <row r="166" spans="1:45" ht="117">
      <c r="A166" s="231">
        <v>25</v>
      </c>
      <c r="B166" s="150" t="s">
        <v>161</v>
      </c>
      <c r="C166" s="151" t="s">
        <v>523</v>
      </c>
      <c r="D166" s="307" t="s">
        <v>523</v>
      </c>
      <c r="E166" s="412"/>
      <c r="F166" s="137">
        <v>250</v>
      </c>
      <c r="G166" s="240"/>
      <c r="H166" s="412"/>
      <c r="I166" s="137">
        <f t="shared" si="47"/>
        <v>0</v>
      </c>
      <c r="J166" s="137"/>
      <c r="K166" s="137"/>
      <c r="L166" s="137">
        <v>250</v>
      </c>
      <c r="M166" s="137">
        <v>250</v>
      </c>
      <c r="N166" s="137">
        <v>0</v>
      </c>
      <c r="O166" s="137">
        <v>250</v>
      </c>
      <c r="P166" s="137">
        <v>0</v>
      </c>
      <c r="Q166" s="137">
        <v>0</v>
      </c>
      <c r="R166" s="137"/>
      <c r="S166" s="137"/>
      <c r="T166" s="137"/>
      <c r="U166" s="137"/>
      <c r="V166" s="137">
        <v>250</v>
      </c>
      <c r="W166" s="137">
        <v>250</v>
      </c>
      <c r="X166" s="137"/>
      <c r="Y166" s="137">
        <v>250</v>
      </c>
      <c r="Z166" s="137"/>
      <c r="AA166" s="137"/>
      <c r="AB166" s="137"/>
      <c r="AC166" s="137"/>
      <c r="AD166" s="137"/>
      <c r="AE166" s="137">
        <f t="shared" si="55"/>
        <v>250</v>
      </c>
      <c r="AF166" s="137">
        <f t="shared" si="48"/>
        <v>250</v>
      </c>
      <c r="AG166" s="137"/>
      <c r="AH166" s="137">
        <f t="shared" si="56"/>
        <v>250</v>
      </c>
      <c r="AI166" s="137">
        <f t="shared" si="50"/>
        <v>0</v>
      </c>
      <c r="AJ166" s="137">
        <v>0</v>
      </c>
      <c r="AK166" s="137">
        <v>0</v>
      </c>
      <c r="AL166" s="137"/>
      <c r="AM166" s="137"/>
      <c r="AN166" s="137"/>
      <c r="AO166" s="226" t="s">
        <v>634</v>
      </c>
      <c r="AP166" s="253"/>
      <c r="AQ166" s="254"/>
      <c r="AR166" s="305"/>
      <c r="AS166" s="246" t="s">
        <v>798</v>
      </c>
    </row>
    <row r="167" spans="1:45" ht="58.5">
      <c r="A167" s="231">
        <v>26</v>
      </c>
      <c r="B167" s="150" t="s">
        <v>160</v>
      </c>
      <c r="C167" s="151" t="s">
        <v>533</v>
      </c>
      <c r="D167" s="307" t="s">
        <v>533</v>
      </c>
      <c r="E167" s="412"/>
      <c r="F167" s="137">
        <v>300</v>
      </c>
      <c r="G167" s="240"/>
      <c r="H167" s="412"/>
      <c r="I167" s="137">
        <f t="shared" si="47"/>
        <v>0</v>
      </c>
      <c r="J167" s="137"/>
      <c r="K167" s="137"/>
      <c r="L167" s="137">
        <v>300</v>
      </c>
      <c r="M167" s="137">
        <v>300</v>
      </c>
      <c r="N167" s="137">
        <v>0</v>
      </c>
      <c r="O167" s="137">
        <v>300</v>
      </c>
      <c r="P167" s="137">
        <v>0</v>
      </c>
      <c r="Q167" s="137">
        <v>0</v>
      </c>
      <c r="R167" s="137"/>
      <c r="S167" s="137"/>
      <c r="T167" s="137"/>
      <c r="U167" s="137"/>
      <c r="V167" s="137">
        <v>300</v>
      </c>
      <c r="W167" s="137">
        <v>300</v>
      </c>
      <c r="X167" s="137"/>
      <c r="Y167" s="137">
        <v>300</v>
      </c>
      <c r="Z167" s="137"/>
      <c r="AA167" s="137"/>
      <c r="AB167" s="137"/>
      <c r="AC167" s="137"/>
      <c r="AD167" s="137"/>
      <c r="AE167" s="137">
        <f t="shared" si="55"/>
        <v>300</v>
      </c>
      <c r="AF167" s="137">
        <f t="shared" si="48"/>
        <v>300</v>
      </c>
      <c r="AG167" s="137"/>
      <c r="AH167" s="137">
        <f t="shared" si="56"/>
        <v>300</v>
      </c>
      <c r="AI167" s="137">
        <f t="shared" si="50"/>
        <v>0</v>
      </c>
      <c r="AJ167" s="137">
        <v>0</v>
      </c>
      <c r="AK167" s="137">
        <v>0</v>
      </c>
      <c r="AL167" s="137"/>
      <c r="AM167" s="137"/>
      <c r="AN167" s="137"/>
      <c r="AO167" s="226" t="s">
        <v>631</v>
      </c>
      <c r="AP167" s="253"/>
      <c r="AQ167" s="254"/>
      <c r="AR167" s="305"/>
      <c r="AS167" s="246" t="s">
        <v>794</v>
      </c>
    </row>
    <row r="168" spans="1:45" ht="58.5">
      <c r="A168" s="231">
        <v>27</v>
      </c>
      <c r="B168" s="150" t="s">
        <v>159</v>
      </c>
      <c r="C168" s="151" t="s">
        <v>530</v>
      </c>
      <c r="D168" s="307" t="s">
        <v>530</v>
      </c>
      <c r="E168" s="412"/>
      <c r="F168" s="137">
        <v>300</v>
      </c>
      <c r="G168" s="240"/>
      <c r="H168" s="412"/>
      <c r="I168" s="137">
        <f t="shared" si="47"/>
        <v>0</v>
      </c>
      <c r="J168" s="137"/>
      <c r="K168" s="137"/>
      <c r="L168" s="137">
        <v>300</v>
      </c>
      <c r="M168" s="137">
        <v>300</v>
      </c>
      <c r="N168" s="137">
        <v>0</v>
      </c>
      <c r="O168" s="137">
        <v>300</v>
      </c>
      <c r="P168" s="137">
        <v>0</v>
      </c>
      <c r="Q168" s="137">
        <v>0</v>
      </c>
      <c r="R168" s="137"/>
      <c r="S168" s="137"/>
      <c r="T168" s="137"/>
      <c r="U168" s="137"/>
      <c r="V168" s="137">
        <v>300</v>
      </c>
      <c r="W168" s="137">
        <v>300</v>
      </c>
      <c r="X168" s="137"/>
      <c r="Y168" s="137">
        <v>300</v>
      </c>
      <c r="Z168" s="137"/>
      <c r="AA168" s="137"/>
      <c r="AB168" s="137"/>
      <c r="AC168" s="137"/>
      <c r="AD168" s="137"/>
      <c r="AE168" s="137">
        <f t="shared" si="55"/>
        <v>300</v>
      </c>
      <c r="AF168" s="137">
        <f t="shared" si="48"/>
        <v>300</v>
      </c>
      <c r="AG168" s="137"/>
      <c r="AH168" s="137">
        <f t="shared" si="56"/>
        <v>300</v>
      </c>
      <c r="AI168" s="137">
        <f t="shared" si="50"/>
        <v>0</v>
      </c>
      <c r="AJ168" s="137">
        <v>0</v>
      </c>
      <c r="AK168" s="137">
        <v>0</v>
      </c>
      <c r="AL168" s="137"/>
      <c r="AM168" s="137"/>
      <c r="AN168" s="137"/>
      <c r="AO168" s="226" t="s">
        <v>631</v>
      </c>
      <c r="AP168" s="253"/>
      <c r="AQ168" s="254"/>
      <c r="AR168" s="305"/>
      <c r="AS168" s="246" t="s">
        <v>794</v>
      </c>
    </row>
    <row r="169" spans="1:45" ht="87.75">
      <c r="A169" s="231">
        <v>28</v>
      </c>
      <c r="B169" s="152" t="s">
        <v>157</v>
      </c>
      <c r="C169" s="149" t="s">
        <v>533</v>
      </c>
      <c r="D169" s="227" t="s">
        <v>533</v>
      </c>
      <c r="E169" s="412"/>
      <c r="F169" s="137">
        <v>4000</v>
      </c>
      <c r="G169" s="240"/>
      <c r="H169" s="412"/>
      <c r="I169" s="137">
        <f t="shared" si="47"/>
        <v>0</v>
      </c>
      <c r="J169" s="137"/>
      <c r="K169" s="137"/>
      <c r="L169" s="137">
        <v>4000</v>
      </c>
      <c r="M169" s="137">
        <v>4000</v>
      </c>
      <c r="N169" s="137">
        <v>0</v>
      </c>
      <c r="O169" s="137">
        <v>4000</v>
      </c>
      <c r="P169" s="137">
        <v>0</v>
      </c>
      <c r="Q169" s="137">
        <v>0</v>
      </c>
      <c r="R169" s="137"/>
      <c r="S169" s="137"/>
      <c r="T169" s="137"/>
      <c r="U169" s="137"/>
      <c r="V169" s="137">
        <v>4000</v>
      </c>
      <c r="W169" s="137">
        <v>4000</v>
      </c>
      <c r="X169" s="137"/>
      <c r="Y169" s="137">
        <v>4000</v>
      </c>
      <c r="Z169" s="137"/>
      <c r="AA169" s="137"/>
      <c r="AB169" s="137"/>
      <c r="AC169" s="137"/>
      <c r="AD169" s="137"/>
      <c r="AE169" s="137">
        <f t="shared" si="55"/>
        <v>4000</v>
      </c>
      <c r="AF169" s="137">
        <f t="shared" si="48"/>
        <v>4000</v>
      </c>
      <c r="AG169" s="137"/>
      <c r="AH169" s="137">
        <f t="shared" si="56"/>
        <v>4000</v>
      </c>
      <c r="AI169" s="137">
        <f t="shared" si="50"/>
        <v>0</v>
      </c>
      <c r="AJ169" s="137">
        <v>0</v>
      </c>
      <c r="AK169" s="137">
        <v>0</v>
      </c>
      <c r="AL169" s="137"/>
      <c r="AM169" s="137"/>
      <c r="AN169" s="137"/>
      <c r="AO169" s="226"/>
      <c r="AP169" s="253"/>
      <c r="AQ169" s="254"/>
      <c r="AR169" s="305"/>
      <c r="AS169" s="246" t="s">
        <v>794</v>
      </c>
    </row>
    <row r="170" spans="1:45" ht="58.5">
      <c r="A170" s="231">
        <v>29</v>
      </c>
      <c r="B170" s="150" t="s">
        <v>156</v>
      </c>
      <c r="C170" s="151" t="s">
        <v>533</v>
      </c>
      <c r="D170" s="307" t="s">
        <v>533</v>
      </c>
      <c r="E170" s="412"/>
      <c r="F170" s="137">
        <v>1000</v>
      </c>
      <c r="G170" s="240"/>
      <c r="H170" s="412"/>
      <c r="I170" s="137">
        <f t="shared" si="47"/>
        <v>0</v>
      </c>
      <c r="J170" s="137"/>
      <c r="K170" s="137"/>
      <c r="L170" s="137">
        <v>1000</v>
      </c>
      <c r="M170" s="137">
        <v>1000</v>
      </c>
      <c r="N170" s="137">
        <v>0</v>
      </c>
      <c r="O170" s="137">
        <v>1000</v>
      </c>
      <c r="P170" s="137">
        <v>0</v>
      </c>
      <c r="Q170" s="137">
        <v>0</v>
      </c>
      <c r="R170" s="137"/>
      <c r="S170" s="137"/>
      <c r="T170" s="137"/>
      <c r="U170" s="137"/>
      <c r="V170" s="137">
        <v>1000</v>
      </c>
      <c r="W170" s="137">
        <v>1000</v>
      </c>
      <c r="X170" s="137"/>
      <c r="Y170" s="137">
        <v>1000</v>
      </c>
      <c r="Z170" s="137"/>
      <c r="AA170" s="137"/>
      <c r="AB170" s="137"/>
      <c r="AC170" s="137"/>
      <c r="AD170" s="137"/>
      <c r="AE170" s="137">
        <f t="shared" si="55"/>
        <v>1000</v>
      </c>
      <c r="AF170" s="137">
        <f t="shared" si="48"/>
        <v>1000</v>
      </c>
      <c r="AG170" s="137"/>
      <c r="AH170" s="137">
        <f t="shared" si="56"/>
        <v>1000</v>
      </c>
      <c r="AI170" s="137">
        <f t="shared" si="50"/>
        <v>0</v>
      </c>
      <c r="AJ170" s="137">
        <v>0</v>
      </c>
      <c r="AK170" s="137">
        <v>0</v>
      </c>
      <c r="AL170" s="137"/>
      <c r="AM170" s="137"/>
      <c r="AN170" s="137"/>
      <c r="AO170" s="226"/>
      <c r="AP170" s="253"/>
      <c r="AQ170" s="254"/>
      <c r="AR170" s="305"/>
      <c r="AS170" s="246" t="s">
        <v>794</v>
      </c>
    </row>
    <row r="171" spans="1:45" ht="58.5">
      <c r="A171" s="231">
        <v>30</v>
      </c>
      <c r="B171" s="152" t="s">
        <v>155</v>
      </c>
      <c r="C171" s="149" t="s">
        <v>536</v>
      </c>
      <c r="D171" s="227" t="s">
        <v>536</v>
      </c>
      <c r="E171" s="415"/>
      <c r="F171" s="137">
        <v>3500</v>
      </c>
      <c r="G171" s="240"/>
      <c r="H171" s="415"/>
      <c r="I171" s="137">
        <f t="shared" si="47"/>
        <v>0</v>
      </c>
      <c r="J171" s="137"/>
      <c r="K171" s="137"/>
      <c r="L171" s="137">
        <v>3500</v>
      </c>
      <c r="M171" s="137">
        <v>3500</v>
      </c>
      <c r="N171" s="137">
        <v>2000</v>
      </c>
      <c r="O171" s="137">
        <v>1500</v>
      </c>
      <c r="P171" s="137">
        <v>0</v>
      </c>
      <c r="Q171" s="137">
        <v>0</v>
      </c>
      <c r="R171" s="137">
        <v>0</v>
      </c>
      <c r="S171" s="137"/>
      <c r="T171" s="137">
        <v>0</v>
      </c>
      <c r="U171" s="137"/>
      <c r="V171" s="137">
        <v>3500</v>
      </c>
      <c r="W171" s="137">
        <v>3500</v>
      </c>
      <c r="X171" s="137"/>
      <c r="Y171" s="137">
        <v>3500</v>
      </c>
      <c r="Z171" s="137">
        <f t="shared" si="51"/>
        <v>0</v>
      </c>
      <c r="AA171" s="137"/>
      <c r="AB171" s="137"/>
      <c r="AC171" s="137"/>
      <c r="AD171" s="137"/>
      <c r="AE171" s="137">
        <f t="shared" si="55"/>
        <v>3500</v>
      </c>
      <c r="AF171" s="137">
        <f t="shared" si="48"/>
        <v>3500</v>
      </c>
      <c r="AG171" s="137"/>
      <c r="AH171" s="137">
        <f t="shared" si="56"/>
        <v>3500</v>
      </c>
      <c r="AI171" s="137">
        <f t="shared" si="50"/>
        <v>0</v>
      </c>
      <c r="AJ171" s="137">
        <v>0</v>
      </c>
      <c r="AK171" s="137">
        <v>0</v>
      </c>
      <c r="AL171" s="137"/>
      <c r="AM171" s="137"/>
      <c r="AN171" s="137"/>
      <c r="AO171" s="226"/>
      <c r="AP171" s="253"/>
      <c r="AQ171" s="254"/>
      <c r="AR171" s="305"/>
      <c r="AS171" s="246" t="s">
        <v>799</v>
      </c>
    </row>
    <row r="172" spans="1:45" ht="117">
      <c r="A172" s="231">
        <v>31</v>
      </c>
      <c r="B172" s="152" t="s">
        <v>154</v>
      </c>
      <c r="C172" s="149" t="s">
        <v>530</v>
      </c>
      <c r="D172" s="227" t="s">
        <v>530</v>
      </c>
      <c r="E172" s="412"/>
      <c r="F172" s="137">
        <v>5000</v>
      </c>
      <c r="G172" s="240"/>
      <c r="H172" s="412"/>
      <c r="I172" s="137">
        <f t="shared" si="47"/>
        <v>0</v>
      </c>
      <c r="J172" s="137"/>
      <c r="K172" s="137"/>
      <c r="L172" s="137">
        <v>5000</v>
      </c>
      <c r="M172" s="137">
        <v>5000</v>
      </c>
      <c r="N172" s="137">
        <v>2500</v>
      </c>
      <c r="O172" s="137">
        <v>2500</v>
      </c>
      <c r="P172" s="137">
        <v>0</v>
      </c>
      <c r="Q172" s="137">
        <v>0</v>
      </c>
      <c r="R172" s="137"/>
      <c r="S172" s="137"/>
      <c r="T172" s="137"/>
      <c r="U172" s="137"/>
      <c r="V172" s="137">
        <v>5000</v>
      </c>
      <c r="W172" s="137">
        <v>5000</v>
      </c>
      <c r="X172" s="137"/>
      <c r="Y172" s="137">
        <v>5000</v>
      </c>
      <c r="Z172" s="137">
        <f t="shared" si="51"/>
        <v>0</v>
      </c>
      <c r="AA172" s="137"/>
      <c r="AB172" s="137"/>
      <c r="AC172" s="137"/>
      <c r="AD172" s="137"/>
      <c r="AE172" s="137">
        <f t="shared" si="55"/>
        <v>5000</v>
      </c>
      <c r="AF172" s="137">
        <f t="shared" si="48"/>
        <v>5000</v>
      </c>
      <c r="AG172" s="137"/>
      <c r="AH172" s="137">
        <f t="shared" si="56"/>
        <v>5000</v>
      </c>
      <c r="AI172" s="137">
        <f t="shared" si="50"/>
        <v>0</v>
      </c>
      <c r="AJ172" s="137">
        <v>0</v>
      </c>
      <c r="AK172" s="137">
        <v>0</v>
      </c>
      <c r="AL172" s="137"/>
      <c r="AM172" s="137"/>
      <c r="AN172" s="137"/>
      <c r="AO172" s="226"/>
      <c r="AP172" s="253"/>
      <c r="AQ172" s="373"/>
      <c r="AR172" s="305"/>
      <c r="AS172" s="246" t="s">
        <v>797</v>
      </c>
    </row>
    <row r="173" spans="1:45" ht="58.5">
      <c r="A173" s="231">
        <v>32</v>
      </c>
      <c r="B173" s="150" t="s">
        <v>153</v>
      </c>
      <c r="C173" s="151" t="s">
        <v>536</v>
      </c>
      <c r="D173" s="307" t="s">
        <v>536</v>
      </c>
      <c r="E173" s="412"/>
      <c r="F173" s="137">
        <v>15000</v>
      </c>
      <c r="G173" s="240"/>
      <c r="H173" s="412"/>
      <c r="I173" s="137">
        <f t="shared" si="47"/>
        <v>0</v>
      </c>
      <c r="J173" s="137"/>
      <c r="K173" s="137"/>
      <c r="L173" s="137">
        <v>15000</v>
      </c>
      <c r="M173" s="137">
        <v>15000</v>
      </c>
      <c r="N173" s="137">
        <v>8179</v>
      </c>
      <c r="O173" s="137">
        <v>6821</v>
      </c>
      <c r="P173" s="137">
        <v>0</v>
      </c>
      <c r="Q173" s="137">
        <v>0</v>
      </c>
      <c r="R173" s="137"/>
      <c r="S173" s="137"/>
      <c r="T173" s="137"/>
      <c r="U173" s="137"/>
      <c r="V173" s="137">
        <v>15000</v>
      </c>
      <c r="W173" s="137">
        <v>15000</v>
      </c>
      <c r="X173" s="137"/>
      <c r="Y173" s="137">
        <v>15000</v>
      </c>
      <c r="Z173" s="137">
        <f t="shared" si="51"/>
        <v>0</v>
      </c>
      <c r="AA173" s="137"/>
      <c r="AB173" s="137"/>
      <c r="AC173" s="137"/>
      <c r="AD173" s="137"/>
      <c r="AE173" s="137">
        <f t="shared" si="55"/>
        <v>15000</v>
      </c>
      <c r="AF173" s="137">
        <f t="shared" si="48"/>
        <v>15000</v>
      </c>
      <c r="AG173" s="137"/>
      <c r="AH173" s="137">
        <f t="shared" si="56"/>
        <v>15000</v>
      </c>
      <c r="AI173" s="137">
        <f t="shared" si="50"/>
        <v>0</v>
      </c>
      <c r="AJ173" s="137">
        <v>0</v>
      </c>
      <c r="AK173" s="137">
        <v>0</v>
      </c>
      <c r="AL173" s="137"/>
      <c r="AM173" s="137"/>
      <c r="AN173" s="137"/>
      <c r="AO173" s="226"/>
      <c r="AP173" s="253"/>
      <c r="AQ173" s="254"/>
      <c r="AR173" s="305"/>
      <c r="AS173" s="246" t="s">
        <v>791</v>
      </c>
    </row>
    <row r="174" spans="1:45" ht="58.5">
      <c r="A174" s="231">
        <v>33</v>
      </c>
      <c r="B174" s="150" t="s">
        <v>152</v>
      </c>
      <c r="C174" s="151" t="s">
        <v>537</v>
      </c>
      <c r="D174" s="307" t="s">
        <v>537</v>
      </c>
      <c r="E174" s="412"/>
      <c r="F174" s="137">
        <v>300</v>
      </c>
      <c r="G174" s="240"/>
      <c r="H174" s="412"/>
      <c r="I174" s="137">
        <f t="shared" si="47"/>
        <v>0</v>
      </c>
      <c r="J174" s="137"/>
      <c r="K174" s="137"/>
      <c r="L174" s="137">
        <v>300</v>
      </c>
      <c r="M174" s="137">
        <v>300</v>
      </c>
      <c r="N174" s="137">
        <v>0</v>
      </c>
      <c r="O174" s="137">
        <v>300</v>
      </c>
      <c r="P174" s="137">
        <v>0</v>
      </c>
      <c r="Q174" s="137">
        <v>0</v>
      </c>
      <c r="R174" s="137"/>
      <c r="S174" s="137"/>
      <c r="T174" s="137"/>
      <c r="U174" s="137"/>
      <c r="V174" s="137">
        <v>300</v>
      </c>
      <c r="W174" s="137">
        <v>300</v>
      </c>
      <c r="X174" s="137"/>
      <c r="Y174" s="137">
        <v>300</v>
      </c>
      <c r="Z174" s="137"/>
      <c r="AA174" s="137"/>
      <c r="AB174" s="137"/>
      <c r="AC174" s="137"/>
      <c r="AD174" s="137"/>
      <c r="AE174" s="137">
        <f t="shared" si="55"/>
        <v>300</v>
      </c>
      <c r="AF174" s="137">
        <f t="shared" ref="AF174:AF197" si="57">+SUM(AG174:AH174)</f>
        <v>300</v>
      </c>
      <c r="AG174" s="137"/>
      <c r="AH174" s="137">
        <f t="shared" si="56"/>
        <v>300</v>
      </c>
      <c r="AI174" s="137">
        <f t="shared" si="50"/>
        <v>0</v>
      </c>
      <c r="AJ174" s="137">
        <v>0</v>
      </c>
      <c r="AK174" s="137">
        <v>0</v>
      </c>
      <c r="AL174" s="137"/>
      <c r="AM174" s="137"/>
      <c r="AN174" s="137"/>
      <c r="AO174" s="226" t="s">
        <v>631</v>
      </c>
      <c r="AP174" s="253"/>
      <c r="AQ174" s="254"/>
      <c r="AR174" s="305"/>
      <c r="AS174" s="246" t="s">
        <v>794</v>
      </c>
    </row>
    <row r="175" spans="1:45" ht="58.5">
      <c r="A175" s="231">
        <v>34</v>
      </c>
      <c r="B175" s="150" t="s">
        <v>151</v>
      </c>
      <c r="C175" s="151" t="s">
        <v>528</v>
      </c>
      <c r="D175" s="307" t="s">
        <v>528</v>
      </c>
      <c r="E175" s="412"/>
      <c r="F175" s="137">
        <v>250</v>
      </c>
      <c r="G175" s="240"/>
      <c r="H175" s="412"/>
      <c r="I175" s="137">
        <f t="shared" si="47"/>
        <v>0</v>
      </c>
      <c r="J175" s="137"/>
      <c r="K175" s="137"/>
      <c r="L175" s="137">
        <v>250</v>
      </c>
      <c r="M175" s="137">
        <v>250</v>
      </c>
      <c r="N175" s="137">
        <v>0</v>
      </c>
      <c r="O175" s="137">
        <v>250</v>
      </c>
      <c r="P175" s="137">
        <v>0</v>
      </c>
      <c r="Q175" s="137">
        <v>0</v>
      </c>
      <c r="R175" s="137"/>
      <c r="S175" s="137"/>
      <c r="T175" s="137"/>
      <c r="U175" s="137"/>
      <c r="V175" s="137">
        <v>250</v>
      </c>
      <c r="W175" s="137">
        <v>250</v>
      </c>
      <c r="X175" s="137"/>
      <c r="Y175" s="137">
        <v>250</v>
      </c>
      <c r="Z175" s="137"/>
      <c r="AA175" s="137"/>
      <c r="AB175" s="137"/>
      <c r="AC175" s="137"/>
      <c r="AD175" s="137"/>
      <c r="AE175" s="137">
        <f t="shared" si="55"/>
        <v>250</v>
      </c>
      <c r="AF175" s="137">
        <f t="shared" si="57"/>
        <v>250</v>
      </c>
      <c r="AG175" s="137"/>
      <c r="AH175" s="137">
        <f t="shared" si="56"/>
        <v>250</v>
      </c>
      <c r="AI175" s="137">
        <f t="shared" si="50"/>
        <v>0</v>
      </c>
      <c r="AJ175" s="137">
        <v>0</v>
      </c>
      <c r="AK175" s="137">
        <v>0</v>
      </c>
      <c r="AL175" s="137"/>
      <c r="AM175" s="137"/>
      <c r="AN175" s="137"/>
      <c r="AO175" s="226" t="s">
        <v>631</v>
      </c>
      <c r="AP175" s="253"/>
      <c r="AQ175" s="254"/>
      <c r="AR175" s="305"/>
      <c r="AS175" s="246" t="s">
        <v>800</v>
      </c>
    </row>
    <row r="176" spans="1:45" ht="58.5">
      <c r="A176" s="231">
        <v>35</v>
      </c>
      <c r="B176" s="150" t="s">
        <v>149</v>
      </c>
      <c r="C176" s="151" t="s">
        <v>533</v>
      </c>
      <c r="D176" s="307" t="s">
        <v>533</v>
      </c>
      <c r="E176" s="412"/>
      <c r="F176" s="137">
        <v>300</v>
      </c>
      <c r="G176" s="240"/>
      <c r="H176" s="412"/>
      <c r="I176" s="137">
        <f t="shared" si="47"/>
        <v>0</v>
      </c>
      <c r="J176" s="137"/>
      <c r="K176" s="137"/>
      <c r="L176" s="137">
        <v>300</v>
      </c>
      <c r="M176" s="137">
        <v>300</v>
      </c>
      <c r="N176" s="137">
        <v>0</v>
      </c>
      <c r="O176" s="137">
        <v>300</v>
      </c>
      <c r="P176" s="137">
        <v>0</v>
      </c>
      <c r="Q176" s="137">
        <v>0</v>
      </c>
      <c r="R176" s="137"/>
      <c r="S176" s="137"/>
      <c r="T176" s="137"/>
      <c r="U176" s="137"/>
      <c r="V176" s="137">
        <v>300</v>
      </c>
      <c r="W176" s="137">
        <v>300</v>
      </c>
      <c r="X176" s="137"/>
      <c r="Y176" s="137">
        <v>300</v>
      </c>
      <c r="Z176" s="137"/>
      <c r="AA176" s="137"/>
      <c r="AB176" s="137"/>
      <c r="AC176" s="137"/>
      <c r="AD176" s="137"/>
      <c r="AE176" s="137">
        <f t="shared" si="55"/>
        <v>300</v>
      </c>
      <c r="AF176" s="137">
        <f t="shared" si="57"/>
        <v>300</v>
      </c>
      <c r="AG176" s="137"/>
      <c r="AH176" s="137">
        <f t="shared" si="56"/>
        <v>300</v>
      </c>
      <c r="AI176" s="137">
        <f t="shared" si="50"/>
        <v>0</v>
      </c>
      <c r="AJ176" s="137">
        <v>0</v>
      </c>
      <c r="AK176" s="137">
        <v>0</v>
      </c>
      <c r="AL176" s="137"/>
      <c r="AM176" s="137"/>
      <c r="AN176" s="137"/>
      <c r="AO176" s="226" t="s">
        <v>631</v>
      </c>
      <c r="AP176" s="253"/>
      <c r="AQ176" s="254"/>
      <c r="AR176" s="305"/>
      <c r="AS176" s="246" t="s">
        <v>794</v>
      </c>
    </row>
    <row r="177" spans="1:45" ht="58.5">
      <c r="A177" s="231">
        <v>36</v>
      </c>
      <c r="B177" s="148" t="s">
        <v>147</v>
      </c>
      <c r="C177" s="149" t="s">
        <v>524</v>
      </c>
      <c r="D177" s="227" t="s">
        <v>536</v>
      </c>
      <c r="E177" s="412"/>
      <c r="F177" s="137">
        <v>5500</v>
      </c>
      <c r="G177" s="240"/>
      <c r="H177" s="412"/>
      <c r="I177" s="137">
        <f t="shared" si="47"/>
        <v>0</v>
      </c>
      <c r="J177" s="137"/>
      <c r="K177" s="137"/>
      <c r="L177" s="137">
        <v>5500</v>
      </c>
      <c r="M177" s="137">
        <v>5500</v>
      </c>
      <c r="N177" s="137">
        <v>0</v>
      </c>
      <c r="O177" s="137">
        <v>5500</v>
      </c>
      <c r="P177" s="137">
        <v>0</v>
      </c>
      <c r="Q177" s="137">
        <v>0</v>
      </c>
      <c r="R177" s="137"/>
      <c r="S177" s="137"/>
      <c r="T177" s="137"/>
      <c r="U177" s="137"/>
      <c r="V177" s="137">
        <v>5500</v>
      </c>
      <c r="W177" s="137">
        <v>5500</v>
      </c>
      <c r="X177" s="137"/>
      <c r="Y177" s="137">
        <v>5500</v>
      </c>
      <c r="Z177" s="137"/>
      <c r="AA177" s="137"/>
      <c r="AB177" s="137"/>
      <c r="AC177" s="137"/>
      <c r="AD177" s="137"/>
      <c r="AE177" s="137">
        <f t="shared" si="55"/>
        <v>5500</v>
      </c>
      <c r="AF177" s="137">
        <f t="shared" si="57"/>
        <v>5500</v>
      </c>
      <c r="AG177" s="137"/>
      <c r="AH177" s="137">
        <f t="shared" si="56"/>
        <v>5500</v>
      </c>
      <c r="AI177" s="137">
        <f t="shared" si="50"/>
        <v>0</v>
      </c>
      <c r="AJ177" s="137">
        <v>0</v>
      </c>
      <c r="AK177" s="137">
        <v>0</v>
      </c>
      <c r="AL177" s="137"/>
      <c r="AM177" s="137"/>
      <c r="AN177" s="137"/>
      <c r="AO177" s="226"/>
      <c r="AP177" s="253"/>
      <c r="AQ177" s="254"/>
      <c r="AR177" s="305"/>
      <c r="AS177" s="246" t="s">
        <v>791</v>
      </c>
    </row>
    <row r="178" spans="1:45" ht="58.5">
      <c r="A178" s="231">
        <v>37</v>
      </c>
      <c r="B178" s="148" t="s">
        <v>145</v>
      </c>
      <c r="C178" s="149" t="s">
        <v>530</v>
      </c>
      <c r="D178" s="227" t="s">
        <v>530</v>
      </c>
      <c r="E178" s="412"/>
      <c r="F178" s="137">
        <v>5000</v>
      </c>
      <c r="G178" s="240"/>
      <c r="H178" s="412"/>
      <c r="I178" s="137">
        <f t="shared" si="47"/>
        <v>0</v>
      </c>
      <c r="J178" s="137"/>
      <c r="K178" s="137"/>
      <c r="L178" s="137">
        <v>5000</v>
      </c>
      <c r="M178" s="137">
        <v>5000</v>
      </c>
      <c r="N178" s="137">
        <v>0</v>
      </c>
      <c r="O178" s="137">
        <v>5000</v>
      </c>
      <c r="P178" s="137">
        <v>0</v>
      </c>
      <c r="Q178" s="137">
        <v>0</v>
      </c>
      <c r="R178" s="137"/>
      <c r="S178" s="137"/>
      <c r="T178" s="137"/>
      <c r="U178" s="137"/>
      <c r="V178" s="137">
        <v>5000</v>
      </c>
      <c r="W178" s="137">
        <v>5000</v>
      </c>
      <c r="X178" s="137"/>
      <c r="Y178" s="137">
        <v>5000</v>
      </c>
      <c r="Z178" s="137"/>
      <c r="AA178" s="137"/>
      <c r="AB178" s="137"/>
      <c r="AC178" s="137"/>
      <c r="AD178" s="137"/>
      <c r="AE178" s="137">
        <f t="shared" si="55"/>
        <v>5000</v>
      </c>
      <c r="AF178" s="137">
        <f t="shared" si="57"/>
        <v>5000</v>
      </c>
      <c r="AG178" s="137"/>
      <c r="AH178" s="137">
        <f t="shared" si="56"/>
        <v>5000</v>
      </c>
      <c r="AI178" s="137">
        <f t="shared" si="50"/>
        <v>0</v>
      </c>
      <c r="AJ178" s="137">
        <v>0</v>
      </c>
      <c r="AK178" s="137">
        <v>0</v>
      </c>
      <c r="AL178" s="137"/>
      <c r="AM178" s="137"/>
      <c r="AN178" s="137"/>
      <c r="AO178" s="226"/>
      <c r="AP178" s="253"/>
      <c r="AQ178" s="254"/>
      <c r="AR178" s="305"/>
      <c r="AS178" s="246" t="s">
        <v>791</v>
      </c>
    </row>
    <row r="179" spans="1:45" ht="58.5">
      <c r="A179" s="231">
        <v>38</v>
      </c>
      <c r="B179" s="148" t="s">
        <v>144</v>
      </c>
      <c r="C179" s="149" t="s">
        <v>526</v>
      </c>
      <c r="D179" s="227" t="s">
        <v>526</v>
      </c>
      <c r="E179" s="412"/>
      <c r="F179" s="137">
        <v>10000</v>
      </c>
      <c r="G179" s="240"/>
      <c r="H179" s="412"/>
      <c r="I179" s="137">
        <f t="shared" si="47"/>
        <v>0</v>
      </c>
      <c r="J179" s="137"/>
      <c r="K179" s="137"/>
      <c r="L179" s="137">
        <v>10000</v>
      </c>
      <c r="M179" s="137">
        <v>10000</v>
      </c>
      <c r="N179" s="137">
        <v>0</v>
      </c>
      <c r="O179" s="137">
        <v>10000</v>
      </c>
      <c r="P179" s="137">
        <v>0</v>
      </c>
      <c r="Q179" s="137">
        <v>0</v>
      </c>
      <c r="R179" s="137"/>
      <c r="S179" s="137"/>
      <c r="T179" s="137"/>
      <c r="U179" s="137"/>
      <c r="V179" s="137">
        <v>10000</v>
      </c>
      <c r="W179" s="137">
        <v>10000</v>
      </c>
      <c r="X179" s="137"/>
      <c r="Y179" s="137">
        <v>10000</v>
      </c>
      <c r="Z179" s="137"/>
      <c r="AA179" s="137"/>
      <c r="AB179" s="137"/>
      <c r="AC179" s="137"/>
      <c r="AD179" s="137"/>
      <c r="AE179" s="137">
        <f t="shared" si="55"/>
        <v>10000</v>
      </c>
      <c r="AF179" s="137">
        <f t="shared" si="57"/>
        <v>10000</v>
      </c>
      <c r="AG179" s="137"/>
      <c r="AH179" s="137">
        <f t="shared" si="56"/>
        <v>10000</v>
      </c>
      <c r="AI179" s="137">
        <f t="shared" si="50"/>
        <v>0</v>
      </c>
      <c r="AJ179" s="137">
        <v>0</v>
      </c>
      <c r="AK179" s="137">
        <v>0</v>
      </c>
      <c r="AL179" s="137"/>
      <c r="AM179" s="137"/>
      <c r="AN179" s="137"/>
      <c r="AO179" s="226"/>
      <c r="AP179" s="253"/>
      <c r="AQ179" s="254"/>
      <c r="AR179" s="305"/>
      <c r="AS179" s="246" t="s">
        <v>794</v>
      </c>
    </row>
    <row r="180" spans="1:45" ht="58.5">
      <c r="A180" s="231">
        <v>39</v>
      </c>
      <c r="B180" s="148" t="s">
        <v>143</v>
      </c>
      <c r="C180" s="149" t="s">
        <v>526</v>
      </c>
      <c r="D180" s="227" t="s">
        <v>526</v>
      </c>
      <c r="E180" s="412"/>
      <c r="F180" s="137">
        <v>9000</v>
      </c>
      <c r="G180" s="240"/>
      <c r="H180" s="412"/>
      <c r="I180" s="137">
        <f t="shared" si="47"/>
        <v>0</v>
      </c>
      <c r="J180" s="137"/>
      <c r="K180" s="137"/>
      <c r="L180" s="137">
        <v>9000</v>
      </c>
      <c r="M180" s="137">
        <v>9000</v>
      </c>
      <c r="N180" s="137">
        <v>0</v>
      </c>
      <c r="O180" s="137">
        <v>9000</v>
      </c>
      <c r="P180" s="137">
        <v>0</v>
      </c>
      <c r="Q180" s="137">
        <v>0</v>
      </c>
      <c r="R180" s="137"/>
      <c r="S180" s="137"/>
      <c r="T180" s="137"/>
      <c r="U180" s="137"/>
      <c r="V180" s="137">
        <v>9000</v>
      </c>
      <c r="W180" s="137">
        <v>9000</v>
      </c>
      <c r="X180" s="137"/>
      <c r="Y180" s="137">
        <v>9000</v>
      </c>
      <c r="Z180" s="137"/>
      <c r="AA180" s="137"/>
      <c r="AB180" s="137"/>
      <c r="AC180" s="137"/>
      <c r="AD180" s="137"/>
      <c r="AE180" s="137">
        <f t="shared" si="55"/>
        <v>9000</v>
      </c>
      <c r="AF180" s="137">
        <f t="shared" si="57"/>
        <v>9000</v>
      </c>
      <c r="AG180" s="137"/>
      <c r="AH180" s="137">
        <f t="shared" si="56"/>
        <v>9000</v>
      </c>
      <c r="AI180" s="137">
        <f t="shared" si="50"/>
        <v>0</v>
      </c>
      <c r="AJ180" s="137">
        <v>0</v>
      </c>
      <c r="AK180" s="137">
        <v>0</v>
      </c>
      <c r="AL180" s="137"/>
      <c r="AM180" s="137"/>
      <c r="AN180" s="137"/>
      <c r="AO180" s="226"/>
      <c r="AP180" s="253"/>
      <c r="AQ180" s="254"/>
      <c r="AR180" s="305"/>
      <c r="AS180" s="246" t="s">
        <v>794</v>
      </c>
    </row>
    <row r="181" spans="1:45" ht="87.75">
      <c r="A181" s="231">
        <v>40</v>
      </c>
      <c r="B181" s="148" t="s">
        <v>142</v>
      </c>
      <c r="C181" s="149" t="s">
        <v>532</v>
      </c>
      <c r="D181" s="227" t="s">
        <v>532</v>
      </c>
      <c r="E181" s="412"/>
      <c r="F181" s="137">
        <v>11000</v>
      </c>
      <c r="G181" s="240"/>
      <c r="H181" s="412"/>
      <c r="I181" s="137">
        <f t="shared" si="47"/>
        <v>0</v>
      </c>
      <c r="J181" s="137"/>
      <c r="K181" s="137"/>
      <c r="L181" s="137">
        <v>11000</v>
      </c>
      <c r="M181" s="137">
        <v>11000</v>
      </c>
      <c r="N181" s="137">
        <v>0</v>
      </c>
      <c r="O181" s="137">
        <v>11000</v>
      </c>
      <c r="P181" s="137">
        <v>0</v>
      </c>
      <c r="Q181" s="137">
        <v>0</v>
      </c>
      <c r="R181" s="137"/>
      <c r="S181" s="137"/>
      <c r="T181" s="137"/>
      <c r="U181" s="137"/>
      <c r="V181" s="137">
        <v>11000</v>
      </c>
      <c r="W181" s="137">
        <v>11000</v>
      </c>
      <c r="X181" s="137"/>
      <c r="Y181" s="137">
        <v>11000</v>
      </c>
      <c r="Z181" s="137"/>
      <c r="AA181" s="137"/>
      <c r="AB181" s="137"/>
      <c r="AC181" s="137"/>
      <c r="AD181" s="137"/>
      <c r="AE181" s="137">
        <f t="shared" si="55"/>
        <v>11000</v>
      </c>
      <c r="AF181" s="137">
        <f t="shared" si="57"/>
        <v>11000</v>
      </c>
      <c r="AG181" s="137"/>
      <c r="AH181" s="137">
        <f t="shared" si="56"/>
        <v>11000</v>
      </c>
      <c r="AI181" s="137">
        <f t="shared" si="50"/>
        <v>0</v>
      </c>
      <c r="AJ181" s="137">
        <v>0</v>
      </c>
      <c r="AK181" s="137">
        <v>0</v>
      </c>
      <c r="AL181" s="137"/>
      <c r="AM181" s="137"/>
      <c r="AN181" s="137"/>
      <c r="AO181" s="226"/>
      <c r="AP181" s="253"/>
      <c r="AQ181" s="254"/>
      <c r="AR181" s="305"/>
      <c r="AS181" s="246" t="s">
        <v>791</v>
      </c>
    </row>
    <row r="182" spans="1:45" ht="58.5">
      <c r="A182" s="231">
        <v>41</v>
      </c>
      <c r="B182" s="148" t="s">
        <v>139</v>
      </c>
      <c r="C182" s="149" t="s">
        <v>536</v>
      </c>
      <c r="D182" s="227" t="s">
        <v>536</v>
      </c>
      <c r="E182" s="412"/>
      <c r="F182" s="137">
        <v>5000</v>
      </c>
      <c r="G182" s="240"/>
      <c r="H182" s="412"/>
      <c r="I182" s="137">
        <f t="shared" si="47"/>
        <v>0</v>
      </c>
      <c r="J182" s="137"/>
      <c r="K182" s="137"/>
      <c r="L182" s="137">
        <v>5000</v>
      </c>
      <c r="M182" s="137">
        <v>5000</v>
      </c>
      <c r="N182" s="137">
        <v>0</v>
      </c>
      <c r="O182" s="137">
        <v>5000</v>
      </c>
      <c r="P182" s="137">
        <v>0</v>
      </c>
      <c r="Q182" s="137">
        <v>0</v>
      </c>
      <c r="R182" s="137"/>
      <c r="S182" s="137"/>
      <c r="T182" s="137"/>
      <c r="U182" s="137"/>
      <c r="V182" s="137">
        <v>5000</v>
      </c>
      <c r="W182" s="137">
        <v>5000</v>
      </c>
      <c r="X182" s="137"/>
      <c r="Y182" s="137">
        <v>5000</v>
      </c>
      <c r="Z182" s="137"/>
      <c r="AA182" s="137"/>
      <c r="AB182" s="137"/>
      <c r="AC182" s="137"/>
      <c r="AD182" s="137"/>
      <c r="AE182" s="137">
        <f t="shared" si="55"/>
        <v>5000</v>
      </c>
      <c r="AF182" s="137">
        <f t="shared" si="57"/>
        <v>5000</v>
      </c>
      <c r="AG182" s="137"/>
      <c r="AH182" s="137">
        <f t="shared" si="56"/>
        <v>5000</v>
      </c>
      <c r="AI182" s="137">
        <f t="shared" si="50"/>
        <v>0</v>
      </c>
      <c r="AJ182" s="137">
        <v>0</v>
      </c>
      <c r="AK182" s="137">
        <v>0</v>
      </c>
      <c r="AL182" s="137"/>
      <c r="AM182" s="137"/>
      <c r="AN182" s="137"/>
      <c r="AO182" s="226"/>
      <c r="AP182" s="253"/>
      <c r="AQ182" s="254"/>
      <c r="AR182" s="305"/>
      <c r="AS182" s="246" t="s">
        <v>791</v>
      </c>
    </row>
    <row r="183" spans="1:45" ht="87.75">
      <c r="A183" s="231">
        <v>42</v>
      </c>
      <c r="B183" s="148" t="s">
        <v>138</v>
      </c>
      <c r="C183" s="149" t="s">
        <v>528</v>
      </c>
      <c r="D183" s="227" t="s">
        <v>528</v>
      </c>
      <c r="E183" s="412"/>
      <c r="F183" s="137">
        <v>5000</v>
      </c>
      <c r="G183" s="240"/>
      <c r="H183" s="412"/>
      <c r="I183" s="137">
        <f t="shared" si="47"/>
        <v>0</v>
      </c>
      <c r="J183" s="137"/>
      <c r="K183" s="137"/>
      <c r="L183" s="137">
        <v>5000</v>
      </c>
      <c r="M183" s="137">
        <v>5000</v>
      </c>
      <c r="N183" s="137">
        <v>0</v>
      </c>
      <c r="O183" s="137">
        <v>5000</v>
      </c>
      <c r="P183" s="137">
        <v>0</v>
      </c>
      <c r="Q183" s="137">
        <v>0</v>
      </c>
      <c r="R183" s="137"/>
      <c r="S183" s="137"/>
      <c r="T183" s="137"/>
      <c r="U183" s="137"/>
      <c r="V183" s="137">
        <v>5000</v>
      </c>
      <c r="W183" s="137">
        <v>5000</v>
      </c>
      <c r="X183" s="137"/>
      <c r="Y183" s="137">
        <v>5000</v>
      </c>
      <c r="Z183" s="137"/>
      <c r="AA183" s="137"/>
      <c r="AB183" s="137"/>
      <c r="AC183" s="137"/>
      <c r="AD183" s="137"/>
      <c r="AE183" s="137">
        <f t="shared" si="55"/>
        <v>5000</v>
      </c>
      <c r="AF183" s="137">
        <f t="shared" si="57"/>
        <v>5000</v>
      </c>
      <c r="AG183" s="137"/>
      <c r="AH183" s="137">
        <f t="shared" si="56"/>
        <v>5000</v>
      </c>
      <c r="AI183" s="137">
        <f t="shared" si="50"/>
        <v>0</v>
      </c>
      <c r="AJ183" s="137">
        <v>0</v>
      </c>
      <c r="AK183" s="137">
        <v>0</v>
      </c>
      <c r="AL183" s="137"/>
      <c r="AM183" s="137"/>
      <c r="AN183" s="137"/>
      <c r="AO183" s="226"/>
      <c r="AP183" s="253"/>
      <c r="AQ183" s="254"/>
      <c r="AR183" s="305"/>
      <c r="AS183" s="246" t="s">
        <v>791</v>
      </c>
    </row>
    <row r="184" spans="1:45" ht="87.75">
      <c r="A184" s="231">
        <v>43</v>
      </c>
      <c r="B184" s="150" t="s">
        <v>135</v>
      </c>
      <c r="C184" s="151" t="s">
        <v>532</v>
      </c>
      <c r="D184" s="307" t="s">
        <v>532</v>
      </c>
      <c r="E184" s="412"/>
      <c r="F184" s="137">
        <v>15000</v>
      </c>
      <c r="G184" s="240"/>
      <c r="H184" s="412"/>
      <c r="I184" s="137">
        <f t="shared" si="47"/>
        <v>0</v>
      </c>
      <c r="J184" s="137"/>
      <c r="K184" s="137"/>
      <c r="L184" s="137">
        <v>15000</v>
      </c>
      <c r="M184" s="137">
        <v>15000</v>
      </c>
      <c r="N184" s="137">
        <v>0</v>
      </c>
      <c r="O184" s="137">
        <v>15000</v>
      </c>
      <c r="P184" s="137">
        <v>0</v>
      </c>
      <c r="Q184" s="137">
        <v>0</v>
      </c>
      <c r="R184" s="137"/>
      <c r="S184" s="137"/>
      <c r="T184" s="137"/>
      <c r="U184" s="137"/>
      <c r="V184" s="137">
        <v>15000</v>
      </c>
      <c r="W184" s="137">
        <v>15000</v>
      </c>
      <c r="X184" s="137"/>
      <c r="Y184" s="137">
        <v>15000</v>
      </c>
      <c r="Z184" s="137"/>
      <c r="AA184" s="137"/>
      <c r="AB184" s="137"/>
      <c r="AC184" s="137"/>
      <c r="AD184" s="137"/>
      <c r="AE184" s="137">
        <f t="shared" si="55"/>
        <v>15000</v>
      </c>
      <c r="AF184" s="137">
        <f t="shared" si="57"/>
        <v>15000</v>
      </c>
      <c r="AG184" s="137"/>
      <c r="AH184" s="137">
        <f t="shared" si="56"/>
        <v>15000</v>
      </c>
      <c r="AI184" s="137">
        <f t="shared" si="50"/>
        <v>0</v>
      </c>
      <c r="AJ184" s="137">
        <v>0</v>
      </c>
      <c r="AK184" s="137">
        <v>0</v>
      </c>
      <c r="AL184" s="137"/>
      <c r="AM184" s="137"/>
      <c r="AN184" s="137"/>
      <c r="AO184" s="226"/>
      <c r="AP184" s="253"/>
      <c r="AQ184" s="254"/>
      <c r="AR184" s="305"/>
      <c r="AS184" s="246" t="s">
        <v>797</v>
      </c>
    </row>
    <row r="185" spans="1:45" ht="58.5">
      <c r="A185" s="231">
        <v>44</v>
      </c>
      <c r="B185" s="401" t="s">
        <v>134</v>
      </c>
      <c r="C185" s="402" t="s">
        <v>530</v>
      </c>
      <c r="D185" s="389" t="s">
        <v>530</v>
      </c>
      <c r="E185" s="412"/>
      <c r="F185" s="137">
        <v>15000</v>
      </c>
      <c r="G185" s="240"/>
      <c r="H185" s="412"/>
      <c r="I185" s="137">
        <f t="shared" si="47"/>
        <v>0</v>
      </c>
      <c r="J185" s="137"/>
      <c r="K185" s="137"/>
      <c r="L185" s="137">
        <v>15000</v>
      </c>
      <c r="M185" s="137">
        <v>15000</v>
      </c>
      <c r="N185" s="137">
        <v>0</v>
      </c>
      <c r="O185" s="137">
        <v>15000</v>
      </c>
      <c r="P185" s="137">
        <v>0</v>
      </c>
      <c r="Q185" s="137">
        <v>0</v>
      </c>
      <c r="R185" s="137"/>
      <c r="S185" s="137"/>
      <c r="T185" s="137"/>
      <c r="U185" s="137"/>
      <c r="V185" s="137">
        <v>15000</v>
      </c>
      <c r="W185" s="137">
        <v>15000</v>
      </c>
      <c r="X185" s="137"/>
      <c r="Y185" s="137">
        <v>15000</v>
      </c>
      <c r="Z185" s="137"/>
      <c r="AA185" s="137"/>
      <c r="AB185" s="137"/>
      <c r="AC185" s="137"/>
      <c r="AD185" s="137"/>
      <c r="AE185" s="137">
        <f t="shared" si="55"/>
        <v>15000</v>
      </c>
      <c r="AF185" s="137">
        <f t="shared" si="57"/>
        <v>15000</v>
      </c>
      <c r="AG185" s="137"/>
      <c r="AH185" s="137">
        <f t="shared" si="56"/>
        <v>15000</v>
      </c>
      <c r="AI185" s="137">
        <f t="shared" si="50"/>
        <v>0</v>
      </c>
      <c r="AJ185" s="137">
        <v>0</v>
      </c>
      <c r="AK185" s="137">
        <v>0</v>
      </c>
      <c r="AL185" s="137"/>
      <c r="AM185" s="137"/>
      <c r="AN185" s="137"/>
      <c r="AO185" s="226"/>
      <c r="AP185" s="253"/>
      <c r="AQ185" s="254"/>
      <c r="AR185" s="305"/>
      <c r="AS185" s="246" t="s">
        <v>797</v>
      </c>
    </row>
    <row r="186" spans="1:45" ht="87.75">
      <c r="A186" s="231">
        <v>45</v>
      </c>
      <c r="B186" s="150" t="s">
        <v>133</v>
      </c>
      <c r="C186" s="151" t="s">
        <v>528</v>
      </c>
      <c r="D186" s="307" t="s">
        <v>528</v>
      </c>
      <c r="E186" s="412"/>
      <c r="F186" s="137">
        <v>4000</v>
      </c>
      <c r="G186" s="240"/>
      <c r="H186" s="412"/>
      <c r="I186" s="137">
        <f t="shared" si="47"/>
        <v>0</v>
      </c>
      <c r="J186" s="137"/>
      <c r="K186" s="137"/>
      <c r="L186" s="137">
        <v>4000</v>
      </c>
      <c r="M186" s="137">
        <v>4000</v>
      </c>
      <c r="N186" s="137">
        <v>0</v>
      </c>
      <c r="O186" s="137">
        <v>4000</v>
      </c>
      <c r="P186" s="137">
        <v>0</v>
      </c>
      <c r="Q186" s="137">
        <v>0</v>
      </c>
      <c r="R186" s="137"/>
      <c r="S186" s="137"/>
      <c r="T186" s="137"/>
      <c r="U186" s="137"/>
      <c r="V186" s="137">
        <v>4000</v>
      </c>
      <c r="W186" s="137">
        <v>4000</v>
      </c>
      <c r="X186" s="137"/>
      <c r="Y186" s="137">
        <v>4000</v>
      </c>
      <c r="Z186" s="137"/>
      <c r="AA186" s="137"/>
      <c r="AB186" s="137"/>
      <c r="AC186" s="137"/>
      <c r="AD186" s="137"/>
      <c r="AE186" s="137">
        <f t="shared" si="55"/>
        <v>4000</v>
      </c>
      <c r="AF186" s="137">
        <f t="shared" si="57"/>
        <v>4000</v>
      </c>
      <c r="AG186" s="137"/>
      <c r="AH186" s="137">
        <f t="shared" si="56"/>
        <v>4000</v>
      </c>
      <c r="AI186" s="137">
        <f t="shared" si="50"/>
        <v>0</v>
      </c>
      <c r="AJ186" s="137">
        <v>0</v>
      </c>
      <c r="AK186" s="137">
        <v>0</v>
      </c>
      <c r="AL186" s="137"/>
      <c r="AM186" s="137"/>
      <c r="AN186" s="137"/>
      <c r="AO186" s="226"/>
      <c r="AP186" s="253"/>
      <c r="AQ186" s="254"/>
      <c r="AR186" s="305"/>
      <c r="AS186" s="246" t="s">
        <v>791</v>
      </c>
    </row>
    <row r="187" spans="1:45" ht="58.5">
      <c r="A187" s="231">
        <v>46</v>
      </c>
      <c r="B187" s="150" t="s">
        <v>600</v>
      </c>
      <c r="C187" s="151" t="s">
        <v>527</v>
      </c>
      <c r="D187" s="307" t="s">
        <v>527</v>
      </c>
      <c r="E187" s="412"/>
      <c r="F187" s="137">
        <v>7209</v>
      </c>
      <c r="G187" s="240"/>
      <c r="H187" s="412"/>
      <c r="I187" s="137">
        <f t="shared" si="47"/>
        <v>0</v>
      </c>
      <c r="J187" s="137"/>
      <c r="K187" s="137"/>
      <c r="L187" s="137">
        <v>7209</v>
      </c>
      <c r="M187" s="137">
        <v>7209</v>
      </c>
      <c r="N187" s="137">
        <v>0</v>
      </c>
      <c r="O187" s="137">
        <v>7209</v>
      </c>
      <c r="P187" s="137">
        <v>0</v>
      </c>
      <c r="Q187" s="137">
        <v>0</v>
      </c>
      <c r="R187" s="137"/>
      <c r="S187" s="137"/>
      <c r="T187" s="137"/>
      <c r="U187" s="137"/>
      <c r="V187" s="137">
        <v>7209</v>
      </c>
      <c r="W187" s="137">
        <v>7209</v>
      </c>
      <c r="X187" s="137"/>
      <c r="Y187" s="137">
        <v>7209</v>
      </c>
      <c r="Z187" s="137"/>
      <c r="AA187" s="137"/>
      <c r="AB187" s="137"/>
      <c r="AC187" s="137"/>
      <c r="AD187" s="137"/>
      <c r="AE187" s="137">
        <f t="shared" si="55"/>
        <v>7209</v>
      </c>
      <c r="AF187" s="137">
        <f t="shared" si="57"/>
        <v>7209</v>
      </c>
      <c r="AG187" s="137"/>
      <c r="AH187" s="137">
        <f t="shared" si="56"/>
        <v>7209</v>
      </c>
      <c r="AI187" s="137">
        <f t="shared" si="50"/>
        <v>0</v>
      </c>
      <c r="AJ187" s="137">
        <v>0</v>
      </c>
      <c r="AK187" s="137">
        <v>0</v>
      </c>
      <c r="AL187" s="137"/>
      <c r="AM187" s="137"/>
      <c r="AN187" s="137"/>
      <c r="AO187" s="226"/>
      <c r="AP187" s="253"/>
      <c r="AQ187" s="254"/>
      <c r="AR187" s="305"/>
      <c r="AS187" s="246" t="s">
        <v>791</v>
      </c>
    </row>
    <row r="188" spans="1:45" ht="87.75">
      <c r="A188" s="231">
        <v>47</v>
      </c>
      <c r="B188" s="152" t="s">
        <v>130</v>
      </c>
      <c r="C188" s="149" t="s">
        <v>525</v>
      </c>
      <c r="D188" s="227" t="s">
        <v>525</v>
      </c>
      <c r="E188" s="412"/>
      <c r="F188" s="137">
        <v>3000</v>
      </c>
      <c r="G188" s="240"/>
      <c r="H188" s="412"/>
      <c r="I188" s="137">
        <f t="shared" si="47"/>
        <v>0</v>
      </c>
      <c r="J188" s="137"/>
      <c r="K188" s="137"/>
      <c r="L188" s="137">
        <v>3000</v>
      </c>
      <c r="M188" s="137">
        <v>3000</v>
      </c>
      <c r="N188" s="137">
        <v>0</v>
      </c>
      <c r="O188" s="137">
        <v>3000</v>
      </c>
      <c r="P188" s="137">
        <v>0</v>
      </c>
      <c r="Q188" s="137">
        <v>0</v>
      </c>
      <c r="R188" s="137"/>
      <c r="S188" s="137"/>
      <c r="T188" s="137"/>
      <c r="U188" s="137">
        <v>0</v>
      </c>
      <c r="V188" s="137">
        <v>3000</v>
      </c>
      <c r="W188" s="137">
        <v>3000</v>
      </c>
      <c r="X188" s="137"/>
      <c r="Y188" s="137">
        <v>3000</v>
      </c>
      <c r="Z188" s="137"/>
      <c r="AA188" s="137"/>
      <c r="AB188" s="137"/>
      <c r="AC188" s="137"/>
      <c r="AD188" s="137"/>
      <c r="AE188" s="137">
        <f t="shared" si="55"/>
        <v>3000</v>
      </c>
      <c r="AF188" s="137">
        <f t="shared" si="57"/>
        <v>3000</v>
      </c>
      <c r="AG188" s="137"/>
      <c r="AH188" s="137">
        <f t="shared" si="56"/>
        <v>3000</v>
      </c>
      <c r="AI188" s="137">
        <f t="shared" si="50"/>
        <v>0</v>
      </c>
      <c r="AJ188" s="137">
        <v>0</v>
      </c>
      <c r="AK188" s="137">
        <v>0</v>
      </c>
      <c r="AL188" s="137"/>
      <c r="AM188" s="137"/>
      <c r="AN188" s="137"/>
      <c r="AO188" s="226"/>
      <c r="AP188" s="253"/>
      <c r="AQ188" s="254"/>
      <c r="AR188" s="305"/>
      <c r="AS188" s="246" t="s">
        <v>791</v>
      </c>
    </row>
    <row r="189" spans="1:45" ht="87.75">
      <c r="A189" s="231">
        <v>48</v>
      </c>
      <c r="B189" s="150" t="s">
        <v>129</v>
      </c>
      <c r="C189" s="149" t="s">
        <v>525</v>
      </c>
      <c r="D189" s="227" t="s">
        <v>525</v>
      </c>
      <c r="E189" s="412"/>
      <c r="F189" s="137">
        <v>3000</v>
      </c>
      <c r="G189" s="240"/>
      <c r="H189" s="412"/>
      <c r="I189" s="137">
        <f t="shared" si="47"/>
        <v>0</v>
      </c>
      <c r="J189" s="137"/>
      <c r="K189" s="137"/>
      <c r="L189" s="137">
        <v>3000</v>
      </c>
      <c r="M189" s="137">
        <v>3000</v>
      </c>
      <c r="N189" s="137">
        <v>0</v>
      </c>
      <c r="O189" s="137">
        <v>3000</v>
      </c>
      <c r="P189" s="137">
        <v>0</v>
      </c>
      <c r="Q189" s="137">
        <v>0</v>
      </c>
      <c r="R189" s="137"/>
      <c r="S189" s="137"/>
      <c r="T189" s="137"/>
      <c r="U189" s="137"/>
      <c r="V189" s="137">
        <v>3000</v>
      </c>
      <c r="W189" s="137">
        <v>3000</v>
      </c>
      <c r="X189" s="137"/>
      <c r="Y189" s="137">
        <v>3000</v>
      </c>
      <c r="Z189" s="137"/>
      <c r="AA189" s="137"/>
      <c r="AB189" s="137"/>
      <c r="AC189" s="137"/>
      <c r="AD189" s="137"/>
      <c r="AE189" s="137">
        <f t="shared" si="55"/>
        <v>3000</v>
      </c>
      <c r="AF189" s="137">
        <f t="shared" si="57"/>
        <v>3000</v>
      </c>
      <c r="AG189" s="137"/>
      <c r="AH189" s="137">
        <f t="shared" si="56"/>
        <v>3000</v>
      </c>
      <c r="AI189" s="137">
        <f t="shared" si="50"/>
        <v>0</v>
      </c>
      <c r="AJ189" s="137">
        <v>0</v>
      </c>
      <c r="AK189" s="137">
        <v>0</v>
      </c>
      <c r="AL189" s="137"/>
      <c r="AM189" s="137"/>
      <c r="AN189" s="137"/>
      <c r="AO189" s="226"/>
      <c r="AP189" s="253"/>
      <c r="AQ189" s="254"/>
      <c r="AR189" s="305"/>
      <c r="AS189" s="246" t="s">
        <v>791</v>
      </c>
    </row>
    <row r="190" spans="1:45" ht="58.5">
      <c r="A190" s="231">
        <v>49</v>
      </c>
      <c r="B190" s="150" t="s">
        <v>128</v>
      </c>
      <c r="C190" s="151" t="s">
        <v>537</v>
      </c>
      <c r="D190" s="307" t="s">
        <v>537</v>
      </c>
      <c r="E190" s="412"/>
      <c r="F190" s="137">
        <v>300</v>
      </c>
      <c r="G190" s="240"/>
      <c r="H190" s="412"/>
      <c r="I190" s="137">
        <f t="shared" si="47"/>
        <v>0</v>
      </c>
      <c r="J190" s="137"/>
      <c r="K190" s="137"/>
      <c r="L190" s="137">
        <v>300</v>
      </c>
      <c r="M190" s="137">
        <v>300</v>
      </c>
      <c r="N190" s="137">
        <v>0</v>
      </c>
      <c r="O190" s="137">
        <v>300</v>
      </c>
      <c r="P190" s="137">
        <v>0</v>
      </c>
      <c r="Q190" s="137">
        <v>0</v>
      </c>
      <c r="R190" s="137"/>
      <c r="S190" s="137"/>
      <c r="T190" s="137"/>
      <c r="U190" s="137"/>
      <c r="V190" s="137">
        <v>300</v>
      </c>
      <c r="W190" s="137">
        <v>300</v>
      </c>
      <c r="X190" s="137"/>
      <c r="Y190" s="137">
        <v>300</v>
      </c>
      <c r="Z190" s="137"/>
      <c r="AA190" s="137"/>
      <c r="AB190" s="137"/>
      <c r="AC190" s="137"/>
      <c r="AD190" s="137"/>
      <c r="AE190" s="137">
        <f t="shared" si="55"/>
        <v>300</v>
      </c>
      <c r="AF190" s="137">
        <f t="shared" si="57"/>
        <v>300</v>
      </c>
      <c r="AG190" s="137"/>
      <c r="AH190" s="137">
        <f t="shared" si="56"/>
        <v>300</v>
      </c>
      <c r="AI190" s="137">
        <f t="shared" si="50"/>
        <v>0</v>
      </c>
      <c r="AJ190" s="137">
        <v>0</v>
      </c>
      <c r="AK190" s="137">
        <v>0</v>
      </c>
      <c r="AL190" s="137"/>
      <c r="AM190" s="137"/>
      <c r="AN190" s="137"/>
      <c r="AO190" s="226" t="s">
        <v>631</v>
      </c>
      <c r="AP190" s="253"/>
      <c r="AQ190" s="254"/>
      <c r="AR190" s="305"/>
      <c r="AS190" s="246" t="s">
        <v>794</v>
      </c>
    </row>
    <row r="191" spans="1:45" ht="58.5">
      <c r="A191" s="231">
        <v>50</v>
      </c>
      <c r="B191" s="150" t="s">
        <v>127</v>
      </c>
      <c r="C191" s="151" t="s">
        <v>537</v>
      </c>
      <c r="D191" s="307" t="s">
        <v>537</v>
      </c>
      <c r="E191" s="412"/>
      <c r="F191" s="137">
        <v>300</v>
      </c>
      <c r="G191" s="240"/>
      <c r="H191" s="412"/>
      <c r="I191" s="137">
        <f t="shared" si="47"/>
        <v>0</v>
      </c>
      <c r="J191" s="137"/>
      <c r="K191" s="137"/>
      <c r="L191" s="137">
        <v>300</v>
      </c>
      <c r="M191" s="137">
        <v>300</v>
      </c>
      <c r="N191" s="137">
        <v>0</v>
      </c>
      <c r="O191" s="137">
        <v>300</v>
      </c>
      <c r="P191" s="137">
        <v>0</v>
      </c>
      <c r="Q191" s="137">
        <v>0</v>
      </c>
      <c r="R191" s="137"/>
      <c r="S191" s="137"/>
      <c r="T191" s="137"/>
      <c r="U191" s="137"/>
      <c r="V191" s="137">
        <v>300</v>
      </c>
      <c r="W191" s="137">
        <v>300</v>
      </c>
      <c r="X191" s="137"/>
      <c r="Y191" s="137">
        <v>300</v>
      </c>
      <c r="Z191" s="137"/>
      <c r="AA191" s="137"/>
      <c r="AB191" s="137"/>
      <c r="AC191" s="137"/>
      <c r="AD191" s="137"/>
      <c r="AE191" s="137">
        <f t="shared" si="55"/>
        <v>300</v>
      </c>
      <c r="AF191" s="137">
        <f t="shared" si="57"/>
        <v>300</v>
      </c>
      <c r="AG191" s="137"/>
      <c r="AH191" s="137">
        <f t="shared" si="56"/>
        <v>300</v>
      </c>
      <c r="AI191" s="137">
        <f t="shared" si="50"/>
        <v>0</v>
      </c>
      <c r="AJ191" s="137">
        <v>0</v>
      </c>
      <c r="AK191" s="137">
        <v>0</v>
      </c>
      <c r="AL191" s="137"/>
      <c r="AM191" s="137"/>
      <c r="AN191" s="137"/>
      <c r="AO191" s="226" t="s">
        <v>631</v>
      </c>
      <c r="AP191" s="253"/>
      <c r="AQ191" s="254"/>
      <c r="AR191" s="305"/>
      <c r="AS191" s="246" t="s">
        <v>794</v>
      </c>
    </row>
    <row r="192" spans="1:45" ht="87.75">
      <c r="A192" s="231">
        <v>51</v>
      </c>
      <c r="B192" s="150" t="s">
        <v>126</v>
      </c>
      <c r="C192" s="151" t="s">
        <v>523</v>
      </c>
      <c r="D192" s="307" t="s">
        <v>523</v>
      </c>
      <c r="E192" s="412"/>
      <c r="F192" s="137">
        <v>250</v>
      </c>
      <c r="G192" s="240"/>
      <c r="H192" s="412"/>
      <c r="I192" s="137">
        <f t="shared" si="47"/>
        <v>0</v>
      </c>
      <c r="J192" s="137"/>
      <c r="K192" s="137"/>
      <c r="L192" s="137">
        <v>250</v>
      </c>
      <c r="M192" s="137">
        <v>250</v>
      </c>
      <c r="N192" s="137">
        <v>0</v>
      </c>
      <c r="O192" s="137">
        <v>250</v>
      </c>
      <c r="P192" s="137">
        <v>0</v>
      </c>
      <c r="Q192" s="137">
        <v>0</v>
      </c>
      <c r="R192" s="137"/>
      <c r="S192" s="137"/>
      <c r="T192" s="137"/>
      <c r="U192" s="137"/>
      <c r="V192" s="137">
        <v>250</v>
      </c>
      <c r="W192" s="137">
        <v>250</v>
      </c>
      <c r="X192" s="137"/>
      <c r="Y192" s="137">
        <v>250</v>
      </c>
      <c r="Z192" s="137"/>
      <c r="AA192" s="137"/>
      <c r="AB192" s="137"/>
      <c r="AC192" s="137"/>
      <c r="AD192" s="137"/>
      <c r="AE192" s="137">
        <f t="shared" si="55"/>
        <v>250</v>
      </c>
      <c r="AF192" s="137">
        <f t="shared" si="57"/>
        <v>250</v>
      </c>
      <c r="AG192" s="137"/>
      <c r="AH192" s="137">
        <f t="shared" si="56"/>
        <v>250</v>
      </c>
      <c r="AI192" s="137">
        <f t="shared" si="50"/>
        <v>0</v>
      </c>
      <c r="AJ192" s="137">
        <v>0</v>
      </c>
      <c r="AK192" s="137">
        <v>0</v>
      </c>
      <c r="AL192" s="137"/>
      <c r="AM192" s="137"/>
      <c r="AN192" s="137"/>
      <c r="AO192" s="226" t="s">
        <v>634</v>
      </c>
      <c r="AP192" s="253"/>
      <c r="AQ192" s="254"/>
      <c r="AR192" s="305"/>
      <c r="AS192" s="246" t="s">
        <v>801</v>
      </c>
    </row>
    <row r="193" spans="1:45" ht="58.5">
      <c r="A193" s="231">
        <v>52</v>
      </c>
      <c r="B193" s="150" t="s">
        <v>125</v>
      </c>
      <c r="C193" s="151" t="s">
        <v>533</v>
      </c>
      <c r="D193" s="307" t="s">
        <v>533</v>
      </c>
      <c r="E193" s="412"/>
      <c r="F193" s="137">
        <v>300</v>
      </c>
      <c r="G193" s="240"/>
      <c r="H193" s="412"/>
      <c r="I193" s="137">
        <f t="shared" si="47"/>
        <v>0</v>
      </c>
      <c r="J193" s="137"/>
      <c r="K193" s="137"/>
      <c r="L193" s="137">
        <v>300</v>
      </c>
      <c r="M193" s="137">
        <v>300</v>
      </c>
      <c r="N193" s="137">
        <v>0</v>
      </c>
      <c r="O193" s="137">
        <v>300</v>
      </c>
      <c r="P193" s="137">
        <v>0</v>
      </c>
      <c r="Q193" s="137">
        <v>0</v>
      </c>
      <c r="R193" s="137"/>
      <c r="S193" s="137"/>
      <c r="T193" s="137"/>
      <c r="U193" s="137"/>
      <c r="V193" s="137">
        <v>300</v>
      </c>
      <c r="W193" s="137">
        <v>300</v>
      </c>
      <c r="X193" s="137"/>
      <c r="Y193" s="137">
        <v>300</v>
      </c>
      <c r="Z193" s="137"/>
      <c r="AA193" s="137"/>
      <c r="AB193" s="137"/>
      <c r="AC193" s="137"/>
      <c r="AD193" s="137"/>
      <c r="AE193" s="137">
        <f t="shared" si="55"/>
        <v>300</v>
      </c>
      <c r="AF193" s="137">
        <f t="shared" si="57"/>
        <v>300</v>
      </c>
      <c r="AG193" s="137"/>
      <c r="AH193" s="137">
        <f t="shared" si="56"/>
        <v>300</v>
      </c>
      <c r="AI193" s="137">
        <f t="shared" si="50"/>
        <v>0</v>
      </c>
      <c r="AJ193" s="137">
        <v>0</v>
      </c>
      <c r="AK193" s="137">
        <v>0</v>
      </c>
      <c r="AL193" s="137"/>
      <c r="AM193" s="137"/>
      <c r="AN193" s="137"/>
      <c r="AO193" s="226" t="s">
        <v>631</v>
      </c>
      <c r="AP193" s="253"/>
      <c r="AQ193" s="254"/>
      <c r="AR193" s="305"/>
      <c r="AS193" s="246" t="s">
        <v>794</v>
      </c>
    </row>
    <row r="194" spans="1:45" ht="58.5" customHeight="1">
      <c r="A194" s="231">
        <v>53</v>
      </c>
      <c r="B194" s="150" t="s">
        <v>123</v>
      </c>
      <c r="C194" s="151" t="s">
        <v>537</v>
      </c>
      <c r="D194" s="307" t="s">
        <v>537</v>
      </c>
      <c r="E194" s="412"/>
      <c r="F194" s="137">
        <v>300</v>
      </c>
      <c r="G194" s="240"/>
      <c r="H194" s="412"/>
      <c r="I194" s="137">
        <f t="shared" si="47"/>
        <v>0</v>
      </c>
      <c r="J194" s="137"/>
      <c r="K194" s="137"/>
      <c r="L194" s="137">
        <v>300</v>
      </c>
      <c r="M194" s="137">
        <v>300</v>
      </c>
      <c r="N194" s="137">
        <v>0</v>
      </c>
      <c r="O194" s="137">
        <v>300</v>
      </c>
      <c r="P194" s="137">
        <v>0</v>
      </c>
      <c r="Q194" s="137">
        <v>0</v>
      </c>
      <c r="R194" s="137"/>
      <c r="S194" s="137"/>
      <c r="T194" s="137"/>
      <c r="U194" s="137"/>
      <c r="V194" s="137">
        <v>300</v>
      </c>
      <c r="W194" s="137">
        <v>300</v>
      </c>
      <c r="X194" s="137"/>
      <c r="Y194" s="137">
        <v>300</v>
      </c>
      <c r="Z194" s="137"/>
      <c r="AA194" s="137"/>
      <c r="AB194" s="137"/>
      <c r="AC194" s="137"/>
      <c r="AD194" s="137"/>
      <c r="AE194" s="137">
        <f t="shared" si="55"/>
        <v>300</v>
      </c>
      <c r="AF194" s="137">
        <f t="shared" si="57"/>
        <v>300</v>
      </c>
      <c r="AG194" s="137"/>
      <c r="AH194" s="137">
        <f t="shared" si="56"/>
        <v>300</v>
      </c>
      <c r="AI194" s="137">
        <f t="shared" si="50"/>
        <v>0</v>
      </c>
      <c r="AJ194" s="137">
        <v>0</v>
      </c>
      <c r="AK194" s="137">
        <v>0</v>
      </c>
      <c r="AL194" s="137"/>
      <c r="AM194" s="137"/>
      <c r="AN194" s="137"/>
      <c r="AO194" s="226" t="s">
        <v>631</v>
      </c>
      <c r="AP194" s="253"/>
      <c r="AQ194" s="254"/>
      <c r="AR194" s="305"/>
      <c r="AS194" s="246" t="s">
        <v>794</v>
      </c>
    </row>
    <row r="195" spans="1:45" ht="146.25" customHeight="1">
      <c r="A195" s="231">
        <v>54</v>
      </c>
      <c r="B195" s="150" t="s">
        <v>122</v>
      </c>
      <c r="C195" s="151" t="s">
        <v>539</v>
      </c>
      <c r="D195" s="307" t="s">
        <v>539</v>
      </c>
      <c r="E195" s="412"/>
      <c r="F195" s="137">
        <v>3000</v>
      </c>
      <c r="G195" s="240"/>
      <c r="H195" s="412"/>
      <c r="I195" s="388">
        <f t="shared" si="47"/>
        <v>0</v>
      </c>
      <c r="J195" s="388"/>
      <c r="K195" s="388"/>
      <c r="L195" s="140">
        <v>3000</v>
      </c>
      <c r="M195" s="137">
        <v>3000</v>
      </c>
      <c r="N195" s="140">
        <v>0</v>
      </c>
      <c r="O195" s="140">
        <v>3000</v>
      </c>
      <c r="P195" s="137">
        <v>0</v>
      </c>
      <c r="Q195" s="137">
        <v>0</v>
      </c>
      <c r="R195" s="388"/>
      <c r="S195" s="388"/>
      <c r="T195" s="137"/>
      <c r="U195" s="137"/>
      <c r="V195" s="140">
        <v>3000</v>
      </c>
      <c r="W195" s="137">
        <v>3000</v>
      </c>
      <c r="X195" s="140"/>
      <c r="Y195" s="140">
        <v>3000</v>
      </c>
      <c r="Z195" s="137"/>
      <c r="AA195" s="388"/>
      <c r="AB195" s="388"/>
      <c r="AC195" s="137"/>
      <c r="AD195" s="137"/>
      <c r="AE195" s="137">
        <f t="shared" si="55"/>
        <v>3000</v>
      </c>
      <c r="AF195" s="137">
        <f t="shared" si="57"/>
        <v>3000</v>
      </c>
      <c r="AG195" s="137"/>
      <c r="AH195" s="137">
        <f t="shared" si="56"/>
        <v>3000</v>
      </c>
      <c r="AI195" s="137">
        <f t="shared" si="50"/>
        <v>0</v>
      </c>
      <c r="AJ195" s="137">
        <v>0</v>
      </c>
      <c r="AK195" s="137">
        <v>0</v>
      </c>
      <c r="AL195" s="137"/>
      <c r="AM195" s="137"/>
      <c r="AN195" s="137"/>
      <c r="AO195" s="225"/>
      <c r="AP195" s="263"/>
      <c r="AQ195" s="264"/>
      <c r="AR195" s="302"/>
      <c r="AS195" s="246" t="s">
        <v>791</v>
      </c>
    </row>
    <row r="196" spans="1:45" ht="58.5">
      <c r="A196" s="231">
        <v>55</v>
      </c>
      <c r="B196" s="148" t="s">
        <v>165</v>
      </c>
      <c r="C196" s="149" t="s">
        <v>532</v>
      </c>
      <c r="D196" s="227" t="s">
        <v>532</v>
      </c>
      <c r="E196" s="412"/>
      <c r="F196" s="137">
        <v>6000</v>
      </c>
      <c r="G196" s="240"/>
      <c r="H196" s="412"/>
      <c r="I196" s="137">
        <f t="shared" si="47"/>
        <v>0</v>
      </c>
      <c r="J196" s="137"/>
      <c r="K196" s="137"/>
      <c r="L196" s="137">
        <v>6000</v>
      </c>
      <c r="M196" s="137">
        <v>6000</v>
      </c>
      <c r="N196" s="137">
        <v>0</v>
      </c>
      <c r="O196" s="137">
        <v>6000</v>
      </c>
      <c r="P196" s="137">
        <v>0</v>
      </c>
      <c r="Q196" s="137">
        <v>0</v>
      </c>
      <c r="R196" s="137"/>
      <c r="S196" s="137"/>
      <c r="T196" s="137"/>
      <c r="U196" s="137">
        <v>0</v>
      </c>
      <c r="V196" s="137">
        <v>6000</v>
      </c>
      <c r="W196" s="137">
        <v>6000</v>
      </c>
      <c r="X196" s="137"/>
      <c r="Y196" s="137">
        <v>6000</v>
      </c>
      <c r="Z196" s="137">
        <f t="shared" ref="Z196" si="58">+SUM(AA196:AD196)</f>
        <v>0</v>
      </c>
      <c r="AA196" s="137"/>
      <c r="AB196" s="137"/>
      <c r="AC196" s="137"/>
      <c r="AD196" s="137"/>
      <c r="AE196" s="137">
        <f t="shared" si="55"/>
        <v>6000</v>
      </c>
      <c r="AF196" s="137">
        <f t="shared" si="57"/>
        <v>6000</v>
      </c>
      <c r="AG196" s="137"/>
      <c r="AH196" s="137">
        <f t="shared" si="56"/>
        <v>6000</v>
      </c>
      <c r="AI196" s="137">
        <f t="shared" si="50"/>
        <v>0</v>
      </c>
      <c r="AJ196" s="137">
        <v>0</v>
      </c>
      <c r="AK196" s="137">
        <v>0</v>
      </c>
      <c r="AL196" s="137"/>
      <c r="AM196" s="137"/>
      <c r="AN196" s="137"/>
      <c r="AO196" s="226"/>
      <c r="AP196" s="253"/>
      <c r="AQ196" s="254"/>
      <c r="AR196" s="305"/>
      <c r="AS196" s="246"/>
    </row>
    <row r="197" spans="1:45" ht="58.5">
      <c r="A197" s="231">
        <v>56</v>
      </c>
      <c r="B197" s="150" t="s">
        <v>158</v>
      </c>
      <c r="C197" s="151" t="s">
        <v>537</v>
      </c>
      <c r="D197" s="307" t="s">
        <v>537</v>
      </c>
      <c r="E197" s="412"/>
      <c r="F197" s="137">
        <v>300</v>
      </c>
      <c r="G197" s="240"/>
      <c r="H197" s="412"/>
      <c r="I197" s="137">
        <f t="shared" si="47"/>
        <v>0</v>
      </c>
      <c r="J197" s="137"/>
      <c r="K197" s="137"/>
      <c r="L197" s="137">
        <v>300</v>
      </c>
      <c r="M197" s="137">
        <v>300</v>
      </c>
      <c r="N197" s="137">
        <v>0</v>
      </c>
      <c r="O197" s="137">
        <v>300</v>
      </c>
      <c r="P197" s="137">
        <v>0</v>
      </c>
      <c r="Q197" s="137">
        <v>0</v>
      </c>
      <c r="R197" s="137"/>
      <c r="S197" s="137"/>
      <c r="T197" s="137"/>
      <c r="U197" s="137"/>
      <c r="V197" s="137">
        <v>300</v>
      </c>
      <c r="W197" s="137">
        <v>300</v>
      </c>
      <c r="X197" s="137"/>
      <c r="Y197" s="137">
        <v>300</v>
      </c>
      <c r="Z197" s="137">
        <f t="shared" ref="Z197:Z199" si="59">+SUM(AA197:AD197)</f>
        <v>0</v>
      </c>
      <c r="AA197" s="137"/>
      <c r="AB197" s="137"/>
      <c r="AC197" s="137"/>
      <c r="AD197" s="137"/>
      <c r="AE197" s="137">
        <f t="shared" si="55"/>
        <v>300</v>
      </c>
      <c r="AF197" s="137">
        <f t="shared" si="57"/>
        <v>300</v>
      </c>
      <c r="AG197" s="137"/>
      <c r="AH197" s="137">
        <f t="shared" si="56"/>
        <v>300</v>
      </c>
      <c r="AI197" s="137">
        <f t="shared" si="50"/>
        <v>0</v>
      </c>
      <c r="AJ197" s="137">
        <v>0</v>
      </c>
      <c r="AK197" s="137">
        <v>0</v>
      </c>
      <c r="AL197" s="137"/>
      <c r="AM197" s="137"/>
      <c r="AN197" s="137"/>
      <c r="AO197" s="226" t="s">
        <v>632</v>
      </c>
      <c r="AP197" s="253"/>
      <c r="AQ197" s="254"/>
      <c r="AR197" s="305"/>
      <c r="AS197" s="246" t="s">
        <v>802</v>
      </c>
    </row>
    <row r="198" spans="1:45" ht="58.5">
      <c r="A198" s="231">
        <v>57</v>
      </c>
      <c r="B198" s="150" t="s">
        <v>148</v>
      </c>
      <c r="C198" s="151" t="s">
        <v>530</v>
      </c>
      <c r="D198" s="307" t="s">
        <v>530</v>
      </c>
      <c r="E198" s="412"/>
      <c r="F198" s="137">
        <v>300</v>
      </c>
      <c r="G198" s="240"/>
      <c r="H198" s="412"/>
      <c r="I198" s="137">
        <f t="shared" si="47"/>
        <v>0</v>
      </c>
      <c r="J198" s="137"/>
      <c r="K198" s="137"/>
      <c r="L198" s="137">
        <v>300</v>
      </c>
      <c r="M198" s="137">
        <v>300</v>
      </c>
      <c r="N198" s="137">
        <v>0</v>
      </c>
      <c r="O198" s="137">
        <v>300</v>
      </c>
      <c r="P198" s="137">
        <v>0</v>
      </c>
      <c r="Q198" s="137">
        <v>0</v>
      </c>
      <c r="R198" s="137"/>
      <c r="S198" s="137"/>
      <c r="T198" s="137"/>
      <c r="U198" s="137"/>
      <c r="V198" s="137">
        <v>300</v>
      </c>
      <c r="W198" s="137">
        <v>300</v>
      </c>
      <c r="X198" s="137"/>
      <c r="Y198" s="137">
        <v>300</v>
      </c>
      <c r="Z198" s="137">
        <f t="shared" si="59"/>
        <v>0</v>
      </c>
      <c r="AA198" s="137"/>
      <c r="AB198" s="137"/>
      <c r="AC198" s="137"/>
      <c r="AD198" s="137"/>
      <c r="AE198" s="137">
        <f t="shared" si="55"/>
        <v>300</v>
      </c>
      <c r="AF198" s="137">
        <f t="shared" ref="AF198:AF199" si="60">+SUM(AG198:AH198)</f>
        <v>300</v>
      </c>
      <c r="AG198" s="137"/>
      <c r="AH198" s="137">
        <f t="shared" si="56"/>
        <v>300</v>
      </c>
      <c r="AI198" s="137">
        <f t="shared" si="50"/>
        <v>0</v>
      </c>
      <c r="AJ198" s="137">
        <v>0</v>
      </c>
      <c r="AK198" s="137">
        <v>0</v>
      </c>
      <c r="AL198" s="137"/>
      <c r="AM198" s="137"/>
      <c r="AN198" s="137"/>
      <c r="AO198" s="226" t="s">
        <v>632</v>
      </c>
      <c r="AP198" s="253"/>
      <c r="AQ198" s="254"/>
      <c r="AR198" s="305"/>
      <c r="AS198" s="246" t="s">
        <v>802</v>
      </c>
    </row>
    <row r="199" spans="1:45" ht="58.5">
      <c r="A199" s="231">
        <v>58</v>
      </c>
      <c r="B199" s="150" t="s">
        <v>124</v>
      </c>
      <c r="C199" s="151" t="s">
        <v>530</v>
      </c>
      <c r="D199" s="307" t="s">
        <v>530</v>
      </c>
      <c r="E199" s="412"/>
      <c r="F199" s="137">
        <v>300</v>
      </c>
      <c r="G199" s="240"/>
      <c r="H199" s="412"/>
      <c r="I199" s="137">
        <f t="shared" si="47"/>
        <v>0</v>
      </c>
      <c r="J199" s="137"/>
      <c r="K199" s="137"/>
      <c r="L199" s="137">
        <v>300</v>
      </c>
      <c r="M199" s="137">
        <v>300</v>
      </c>
      <c r="N199" s="137">
        <v>0</v>
      </c>
      <c r="O199" s="137">
        <v>300</v>
      </c>
      <c r="P199" s="137">
        <v>0</v>
      </c>
      <c r="Q199" s="137">
        <v>0</v>
      </c>
      <c r="R199" s="137"/>
      <c r="S199" s="137"/>
      <c r="T199" s="137"/>
      <c r="U199" s="137"/>
      <c r="V199" s="137">
        <v>300</v>
      </c>
      <c r="W199" s="137">
        <v>300</v>
      </c>
      <c r="X199" s="137"/>
      <c r="Y199" s="137">
        <v>300</v>
      </c>
      <c r="Z199" s="137">
        <f t="shared" si="59"/>
        <v>0</v>
      </c>
      <c r="AA199" s="137"/>
      <c r="AB199" s="137"/>
      <c r="AC199" s="137"/>
      <c r="AD199" s="137"/>
      <c r="AE199" s="137">
        <f t="shared" si="55"/>
        <v>300</v>
      </c>
      <c r="AF199" s="137">
        <f t="shared" si="60"/>
        <v>300</v>
      </c>
      <c r="AG199" s="137"/>
      <c r="AH199" s="137">
        <f t="shared" si="56"/>
        <v>300</v>
      </c>
      <c r="AI199" s="137">
        <f t="shared" si="50"/>
        <v>0</v>
      </c>
      <c r="AJ199" s="137">
        <v>0</v>
      </c>
      <c r="AK199" s="137">
        <v>0</v>
      </c>
      <c r="AL199" s="137"/>
      <c r="AM199" s="137"/>
      <c r="AN199" s="137"/>
      <c r="AO199" s="226" t="s">
        <v>632</v>
      </c>
      <c r="AP199" s="253"/>
      <c r="AQ199" s="254"/>
      <c r="AR199" s="305"/>
      <c r="AS199" s="246" t="s">
        <v>802</v>
      </c>
    </row>
    <row r="200" spans="1:45" ht="61.5">
      <c r="A200" s="232" t="s">
        <v>203</v>
      </c>
      <c r="B200" s="233" t="s">
        <v>593</v>
      </c>
      <c r="C200" s="342"/>
      <c r="D200" s="225"/>
      <c r="E200" s="412"/>
      <c r="F200" s="141"/>
      <c r="G200" s="247"/>
      <c r="H200" s="429">
        <v>0</v>
      </c>
      <c r="I200" s="141">
        <v>0</v>
      </c>
      <c r="J200" s="141">
        <v>0</v>
      </c>
      <c r="K200" s="141">
        <v>0</v>
      </c>
      <c r="L200" s="141">
        <v>0</v>
      </c>
      <c r="M200" s="141">
        <v>0</v>
      </c>
      <c r="N200" s="141">
        <v>0</v>
      </c>
      <c r="O200" s="141">
        <v>0</v>
      </c>
      <c r="P200" s="141">
        <v>0</v>
      </c>
      <c r="Q200" s="141">
        <v>0</v>
      </c>
      <c r="R200" s="141">
        <v>0</v>
      </c>
      <c r="S200" s="141">
        <v>0</v>
      </c>
      <c r="T200" s="141">
        <v>0</v>
      </c>
      <c r="U200" s="141">
        <v>0</v>
      </c>
      <c r="V200" s="141">
        <f t="shared" ref="V200:AN200" si="61">V201+V250</f>
        <v>0</v>
      </c>
      <c r="W200" s="141">
        <f t="shared" si="61"/>
        <v>0</v>
      </c>
      <c r="X200" s="141">
        <f t="shared" si="61"/>
        <v>0</v>
      </c>
      <c r="Y200" s="141">
        <f t="shared" si="61"/>
        <v>0</v>
      </c>
      <c r="Z200" s="141">
        <f t="shared" si="61"/>
        <v>6491</v>
      </c>
      <c r="AA200" s="141">
        <f t="shared" si="61"/>
        <v>0</v>
      </c>
      <c r="AB200" s="141">
        <f t="shared" si="61"/>
        <v>0</v>
      </c>
      <c r="AC200" s="141">
        <f t="shared" si="61"/>
        <v>6491</v>
      </c>
      <c r="AD200" s="141">
        <f t="shared" si="61"/>
        <v>0</v>
      </c>
      <c r="AE200" s="141">
        <f t="shared" si="61"/>
        <v>7333.92</v>
      </c>
      <c r="AF200" s="141">
        <f t="shared" si="61"/>
        <v>6491</v>
      </c>
      <c r="AG200" s="141">
        <f t="shared" si="61"/>
        <v>0</v>
      </c>
      <c r="AH200" s="141">
        <f t="shared" si="61"/>
        <v>6491</v>
      </c>
      <c r="AI200" s="141">
        <f t="shared" si="61"/>
        <v>98702.044473000002</v>
      </c>
      <c r="AJ200" s="141">
        <f t="shared" si="61"/>
        <v>0</v>
      </c>
      <c r="AK200" s="141">
        <f t="shared" si="61"/>
        <v>0</v>
      </c>
      <c r="AL200" s="141">
        <f t="shared" si="61"/>
        <v>6542</v>
      </c>
      <c r="AM200" s="141">
        <f t="shared" si="61"/>
        <v>0</v>
      </c>
      <c r="AN200" s="141">
        <f t="shared" si="61"/>
        <v>6542</v>
      </c>
      <c r="AO200" s="225"/>
      <c r="AP200" s="263"/>
      <c r="AQ200" s="264"/>
      <c r="AR200" s="302"/>
      <c r="AS200" s="257"/>
    </row>
    <row r="201" spans="1:45" s="222" customFormat="1" ht="72.75" customHeight="1">
      <c r="A201" s="218" t="s">
        <v>786</v>
      </c>
      <c r="B201" s="403" t="s">
        <v>639</v>
      </c>
      <c r="C201" s="219"/>
      <c r="D201" s="308"/>
      <c r="E201" s="420"/>
      <c r="F201" s="220"/>
      <c r="G201" s="247"/>
      <c r="H201" s="430"/>
      <c r="I201" s="220"/>
      <c r="J201" s="220"/>
      <c r="K201" s="220"/>
      <c r="L201" s="220"/>
      <c r="M201" s="220"/>
      <c r="N201" s="220"/>
      <c r="O201" s="220"/>
      <c r="P201" s="220"/>
      <c r="Q201" s="220"/>
      <c r="R201" s="220"/>
      <c r="S201" s="220"/>
      <c r="T201" s="220"/>
      <c r="U201" s="220"/>
      <c r="V201" s="220"/>
      <c r="W201" s="220"/>
      <c r="X201" s="220"/>
      <c r="Y201" s="220"/>
      <c r="Z201" s="220">
        <f t="shared" ref="Z201:AN201" si="62">SUM(Z202:Z249)</f>
        <v>6281</v>
      </c>
      <c r="AA201" s="220">
        <f t="shared" si="62"/>
        <v>0</v>
      </c>
      <c r="AB201" s="220">
        <f t="shared" si="62"/>
        <v>0</v>
      </c>
      <c r="AC201" s="220">
        <f t="shared" si="62"/>
        <v>6281</v>
      </c>
      <c r="AD201" s="220">
        <f t="shared" si="62"/>
        <v>0</v>
      </c>
      <c r="AE201" s="220">
        <f t="shared" si="62"/>
        <v>6281</v>
      </c>
      <c r="AF201" s="220">
        <f t="shared" si="62"/>
        <v>6281</v>
      </c>
      <c r="AG201" s="220">
        <f t="shared" si="62"/>
        <v>0</v>
      </c>
      <c r="AH201" s="220">
        <f t="shared" si="62"/>
        <v>6281</v>
      </c>
      <c r="AI201" s="220">
        <f t="shared" si="62"/>
        <v>98702.044473000002</v>
      </c>
      <c r="AJ201" s="220">
        <f t="shared" si="62"/>
        <v>0</v>
      </c>
      <c r="AK201" s="220">
        <f t="shared" si="62"/>
        <v>0</v>
      </c>
      <c r="AL201" s="220">
        <f t="shared" si="62"/>
        <v>6332</v>
      </c>
      <c r="AM201" s="220">
        <f t="shared" si="62"/>
        <v>0</v>
      </c>
      <c r="AN201" s="220">
        <f t="shared" si="62"/>
        <v>6332</v>
      </c>
      <c r="AO201" s="221"/>
      <c r="AP201" s="252"/>
      <c r="AQ201" s="265"/>
      <c r="AR201" s="309"/>
      <c r="AS201" s="404"/>
    </row>
    <row r="202" spans="1:45" s="224" customFormat="1" ht="146.25">
      <c r="A202" s="346" t="s">
        <v>308</v>
      </c>
      <c r="B202" s="152" t="s">
        <v>641</v>
      </c>
      <c r="C202" s="405"/>
      <c r="D202" s="308"/>
      <c r="E202" s="421" t="s">
        <v>642</v>
      </c>
      <c r="F202" s="137">
        <v>5000</v>
      </c>
      <c r="G202" s="247"/>
      <c r="H202" s="431" t="s">
        <v>640</v>
      </c>
      <c r="I202" s="223"/>
      <c r="J202" s="223"/>
      <c r="K202" s="223"/>
      <c r="L202" s="223"/>
      <c r="M202" s="223"/>
      <c r="N202" s="223"/>
      <c r="O202" s="223"/>
      <c r="P202" s="223"/>
      <c r="Q202" s="223"/>
      <c r="R202" s="223"/>
      <c r="S202" s="223"/>
      <c r="T202" s="223"/>
      <c r="U202" s="223"/>
      <c r="V202" s="223"/>
      <c r="W202" s="223"/>
      <c r="X202" s="223"/>
      <c r="Y202" s="223"/>
      <c r="Z202" s="137">
        <f t="shared" ref="Z202:Z208" si="63">+SUM(AA202:AD202)</f>
        <v>65</v>
      </c>
      <c r="AA202" s="223"/>
      <c r="AB202" s="223"/>
      <c r="AC202" s="137">
        <v>65</v>
      </c>
      <c r="AD202" s="223"/>
      <c r="AE202" s="137">
        <f t="shared" ref="AE202:AE249" si="64">AF202</f>
        <v>65</v>
      </c>
      <c r="AF202" s="137">
        <f t="shared" ref="AF202:AF242" si="65">AG202+AH202</f>
        <v>65</v>
      </c>
      <c r="AG202" s="223"/>
      <c r="AH202" s="137">
        <f t="shared" ref="AH202:AH242" si="66">Y202+AC202+AD202</f>
        <v>65</v>
      </c>
      <c r="AI202" s="137">
        <v>4864.6459999999997</v>
      </c>
      <c r="AJ202" s="223"/>
      <c r="AK202" s="223"/>
      <c r="AL202" s="137">
        <f t="shared" ref="AL202:AL249" si="67">AM202+AN202</f>
        <v>65</v>
      </c>
      <c r="AM202" s="223"/>
      <c r="AN202" s="137">
        <v>65</v>
      </c>
      <c r="AO202" s="406" t="s">
        <v>643</v>
      </c>
      <c r="AP202" s="407"/>
      <c r="AQ202" s="344"/>
      <c r="AR202" s="345" t="s">
        <v>841</v>
      </c>
      <c r="AS202" s="408"/>
    </row>
    <row r="203" spans="1:45" s="224" customFormat="1" ht="58.5" customHeight="1">
      <c r="A203" s="346" t="s">
        <v>305</v>
      </c>
      <c r="B203" s="152" t="s">
        <v>644</v>
      </c>
      <c r="C203" s="405"/>
      <c r="D203" s="308"/>
      <c r="E203" s="421" t="s">
        <v>645</v>
      </c>
      <c r="F203" s="137">
        <v>456</v>
      </c>
      <c r="G203" s="247"/>
      <c r="H203" s="431" t="s">
        <v>640</v>
      </c>
      <c r="I203" s="223"/>
      <c r="J203" s="223"/>
      <c r="K203" s="223"/>
      <c r="L203" s="223"/>
      <c r="M203" s="223"/>
      <c r="N203" s="223"/>
      <c r="O203" s="223"/>
      <c r="P203" s="223"/>
      <c r="Q203" s="223"/>
      <c r="R203" s="223"/>
      <c r="S203" s="223"/>
      <c r="T203" s="223"/>
      <c r="U203" s="223"/>
      <c r="V203" s="223"/>
      <c r="W203" s="223"/>
      <c r="X203" s="223"/>
      <c r="Y203" s="223"/>
      <c r="Z203" s="137">
        <f t="shared" si="63"/>
        <v>1</v>
      </c>
      <c r="AA203" s="223"/>
      <c r="AB203" s="223"/>
      <c r="AC203" s="137">
        <v>1</v>
      </c>
      <c r="AD203" s="223"/>
      <c r="AE203" s="137">
        <f t="shared" si="64"/>
        <v>1</v>
      </c>
      <c r="AF203" s="137">
        <f t="shared" si="65"/>
        <v>1</v>
      </c>
      <c r="AG203" s="223"/>
      <c r="AH203" s="137">
        <f t="shared" si="66"/>
        <v>1</v>
      </c>
      <c r="AI203" s="137">
        <v>436.59210000000002</v>
      </c>
      <c r="AJ203" s="223"/>
      <c r="AK203" s="223"/>
      <c r="AL203" s="137">
        <f t="shared" si="67"/>
        <v>1</v>
      </c>
      <c r="AM203" s="223"/>
      <c r="AN203" s="137">
        <v>1</v>
      </c>
      <c r="AO203" s="406" t="s">
        <v>646</v>
      </c>
      <c r="AP203" s="407"/>
      <c r="AQ203" s="344"/>
      <c r="AR203" s="345" t="s">
        <v>841</v>
      </c>
      <c r="AS203" s="408"/>
    </row>
    <row r="204" spans="1:45" s="224" customFormat="1" ht="58.5" customHeight="1">
      <c r="A204" s="346" t="s">
        <v>301</v>
      </c>
      <c r="B204" s="152" t="s">
        <v>648</v>
      </c>
      <c r="C204" s="405"/>
      <c r="D204" s="308"/>
      <c r="E204" s="421" t="s">
        <v>649</v>
      </c>
      <c r="F204" s="137">
        <v>4850</v>
      </c>
      <c r="G204" s="247"/>
      <c r="H204" s="431" t="s">
        <v>647</v>
      </c>
      <c r="I204" s="223"/>
      <c r="J204" s="223"/>
      <c r="K204" s="223"/>
      <c r="L204" s="223"/>
      <c r="M204" s="223"/>
      <c r="N204" s="223"/>
      <c r="O204" s="223"/>
      <c r="P204" s="223"/>
      <c r="Q204" s="223"/>
      <c r="R204" s="223"/>
      <c r="S204" s="223"/>
      <c r="T204" s="223"/>
      <c r="U204" s="223"/>
      <c r="V204" s="223"/>
      <c r="W204" s="223"/>
      <c r="X204" s="223"/>
      <c r="Y204" s="223"/>
      <c r="Z204" s="137">
        <f t="shared" si="63"/>
        <v>1509</v>
      </c>
      <c r="AA204" s="223"/>
      <c r="AB204" s="223"/>
      <c r="AC204" s="137">
        <v>1509</v>
      </c>
      <c r="AD204" s="223"/>
      <c r="AE204" s="137">
        <f t="shared" si="64"/>
        <v>1509</v>
      </c>
      <c r="AF204" s="137">
        <f t="shared" si="65"/>
        <v>1509</v>
      </c>
      <c r="AG204" s="223"/>
      <c r="AH204" s="137">
        <f t="shared" si="66"/>
        <v>1509</v>
      </c>
      <c r="AI204" s="137">
        <v>3271.154</v>
      </c>
      <c r="AJ204" s="223"/>
      <c r="AK204" s="223"/>
      <c r="AL204" s="137">
        <f t="shared" si="67"/>
        <v>1509</v>
      </c>
      <c r="AM204" s="223"/>
      <c r="AN204" s="137">
        <v>1509</v>
      </c>
      <c r="AO204" s="406" t="s">
        <v>650</v>
      </c>
      <c r="AP204" s="407"/>
      <c r="AQ204" s="344"/>
      <c r="AR204" s="345" t="s">
        <v>841</v>
      </c>
      <c r="AS204" s="408"/>
    </row>
    <row r="205" spans="1:45" s="224" customFormat="1" ht="117">
      <c r="A205" s="346" t="s">
        <v>297</v>
      </c>
      <c r="B205" s="152" t="s">
        <v>654</v>
      </c>
      <c r="C205" s="405"/>
      <c r="D205" s="308"/>
      <c r="E205" s="421" t="s">
        <v>655</v>
      </c>
      <c r="F205" s="137">
        <v>850</v>
      </c>
      <c r="G205" s="247"/>
      <c r="H205" s="431" t="s">
        <v>640</v>
      </c>
      <c r="I205" s="223"/>
      <c r="J205" s="223"/>
      <c r="K205" s="223"/>
      <c r="L205" s="223"/>
      <c r="M205" s="223"/>
      <c r="N205" s="223"/>
      <c r="O205" s="223"/>
      <c r="P205" s="223"/>
      <c r="Q205" s="223"/>
      <c r="R205" s="223"/>
      <c r="S205" s="223"/>
      <c r="T205" s="223"/>
      <c r="U205" s="223"/>
      <c r="V205" s="223"/>
      <c r="W205" s="223"/>
      <c r="X205" s="223"/>
      <c r="Y205" s="223"/>
      <c r="Z205" s="137">
        <f t="shared" si="63"/>
        <v>3</v>
      </c>
      <c r="AA205" s="223"/>
      <c r="AB205" s="223"/>
      <c r="AC205" s="137">
        <v>3</v>
      </c>
      <c r="AD205" s="223"/>
      <c r="AE205" s="137">
        <f t="shared" si="64"/>
        <v>3</v>
      </c>
      <c r="AF205" s="137">
        <f t="shared" si="65"/>
        <v>3</v>
      </c>
      <c r="AG205" s="223"/>
      <c r="AH205" s="137">
        <f t="shared" si="66"/>
        <v>3</v>
      </c>
      <c r="AI205" s="137">
        <v>802.98680000000002</v>
      </c>
      <c r="AJ205" s="223"/>
      <c r="AK205" s="223"/>
      <c r="AL205" s="137">
        <f t="shared" si="67"/>
        <v>3</v>
      </c>
      <c r="AM205" s="223"/>
      <c r="AN205" s="137">
        <v>3</v>
      </c>
      <c r="AO205" s="406" t="s">
        <v>656</v>
      </c>
      <c r="AP205" s="407"/>
      <c r="AQ205" s="344"/>
      <c r="AR205" s="345" t="s">
        <v>841</v>
      </c>
      <c r="AS205" s="408"/>
    </row>
    <row r="206" spans="1:45" s="224" customFormat="1" ht="87.75">
      <c r="A206" s="346" t="s">
        <v>293</v>
      </c>
      <c r="B206" s="152" t="s">
        <v>658</v>
      </c>
      <c r="C206" s="405"/>
      <c r="D206" s="308"/>
      <c r="E206" s="421" t="s">
        <v>659</v>
      </c>
      <c r="F206" s="137">
        <v>680</v>
      </c>
      <c r="G206" s="247"/>
      <c r="H206" s="431" t="s">
        <v>657</v>
      </c>
      <c r="I206" s="223"/>
      <c r="J206" s="223"/>
      <c r="K206" s="223"/>
      <c r="L206" s="223"/>
      <c r="M206" s="223"/>
      <c r="N206" s="223"/>
      <c r="O206" s="223"/>
      <c r="P206" s="223"/>
      <c r="Q206" s="223"/>
      <c r="R206" s="223"/>
      <c r="S206" s="223"/>
      <c r="T206" s="223"/>
      <c r="U206" s="223"/>
      <c r="V206" s="223"/>
      <c r="W206" s="223"/>
      <c r="X206" s="223"/>
      <c r="Y206" s="223"/>
      <c r="Z206" s="137">
        <f t="shared" si="63"/>
        <v>62</v>
      </c>
      <c r="AA206" s="223"/>
      <c r="AB206" s="223"/>
      <c r="AC206" s="137">
        <v>62</v>
      </c>
      <c r="AD206" s="223"/>
      <c r="AE206" s="137">
        <f t="shared" si="64"/>
        <v>62</v>
      </c>
      <c r="AF206" s="137">
        <f t="shared" si="65"/>
        <v>62</v>
      </c>
      <c r="AG206" s="223"/>
      <c r="AH206" s="137">
        <f t="shared" si="66"/>
        <v>62</v>
      </c>
      <c r="AI206" s="137">
        <v>600</v>
      </c>
      <c r="AJ206" s="223"/>
      <c r="AK206" s="223"/>
      <c r="AL206" s="137">
        <f t="shared" si="67"/>
        <v>62</v>
      </c>
      <c r="AM206" s="223"/>
      <c r="AN206" s="137">
        <v>62</v>
      </c>
      <c r="AO206" s="406" t="s">
        <v>660</v>
      </c>
      <c r="AP206" s="407"/>
      <c r="AQ206" s="344"/>
      <c r="AR206" s="345" t="s">
        <v>841</v>
      </c>
      <c r="AS206" s="408"/>
    </row>
    <row r="207" spans="1:45" s="224" customFormat="1" ht="87.75">
      <c r="A207" s="346" t="s">
        <v>289</v>
      </c>
      <c r="B207" s="152" t="s">
        <v>661</v>
      </c>
      <c r="C207" s="405"/>
      <c r="D207" s="308"/>
      <c r="E207" s="421" t="s">
        <v>662</v>
      </c>
      <c r="F207" s="137">
        <v>900</v>
      </c>
      <c r="G207" s="247"/>
      <c r="H207" s="431" t="s">
        <v>657</v>
      </c>
      <c r="I207" s="223"/>
      <c r="J207" s="223"/>
      <c r="K207" s="223"/>
      <c r="L207" s="223"/>
      <c r="M207" s="223"/>
      <c r="N207" s="223"/>
      <c r="O207" s="223"/>
      <c r="P207" s="223"/>
      <c r="Q207" s="223"/>
      <c r="R207" s="223"/>
      <c r="S207" s="223"/>
      <c r="T207" s="223"/>
      <c r="U207" s="223"/>
      <c r="V207" s="223"/>
      <c r="W207" s="223"/>
      <c r="X207" s="223"/>
      <c r="Y207" s="223"/>
      <c r="Z207" s="137">
        <f t="shared" si="63"/>
        <v>6</v>
      </c>
      <c r="AA207" s="223"/>
      <c r="AB207" s="223"/>
      <c r="AC207" s="137">
        <v>6</v>
      </c>
      <c r="AD207" s="223"/>
      <c r="AE207" s="137">
        <f t="shared" si="64"/>
        <v>6</v>
      </c>
      <c r="AF207" s="137">
        <f t="shared" si="65"/>
        <v>6</v>
      </c>
      <c r="AG207" s="223"/>
      <c r="AH207" s="137">
        <f t="shared" si="66"/>
        <v>6</v>
      </c>
      <c r="AI207" s="137">
        <v>879.52099999999996</v>
      </c>
      <c r="AJ207" s="223"/>
      <c r="AK207" s="223"/>
      <c r="AL207" s="137">
        <f t="shared" si="67"/>
        <v>6</v>
      </c>
      <c r="AM207" s="223"/>
      <c r="AN207" s="137">
        <v>6</v>
      </c>
      <c r="AO207" s="406" t="s">
        <v>663</v>
      </c>
      <c r="AP207" s="407"/>
      <c r="AQ207" s="344"/>
      <c r="AR207" s="345" t="s">
        <v>841</v>
      </c>
      <c r="AS207" s="408"/>
    </row>
    <row r="208" spans="1:45" s="224" customFormat="1" ht="87.75">
      <c r="A208" s="346" t="s">
        <v>285</v>
      </c>
      <c r="B208" s="152" t="s">
        <v>664</v>
      </c>
      <c r="C208" s="405"/>
      <c r="D208" s="308"/>
      <c r="E208" s="421" t="s">
        <v>665</v>
      </c>
      <c r="F208" s="137">
        <v>169</v>
      </c>
      <c r="G208" s="247"/>
      <c r="H208" s="431" t="s">
        <v>657</v>
      </c>
      <c r="I208" s="223"/>
      <c r="J208" s="223"/>
      <c r="K208" s="223"/>
      <c r="L208" s="223"/>
      <c r="M208" s="223"/>
      <c r="N208" s="223"/>
      <c r="O208" s="223"/>
      <c r="P208" s="223"/>
      <c r="Q208" s="223"/>
      <c r="R208" s="223"/>
      <c r="S208" s="223"/>
      <c r="T208" s="223"/>
      <c r="U208" s="223"/>
      <c r="V208" s="223"/>
      <c r="W208" s="223"/>
      <c r="X208" s="223"/>
      <c r="Y208" s="223"/>
      <c r="Z208" s="137">
        <f t="shared" si="63"/>
        <v>1</v>
      </c>
      <c r="AA208" s="223"/>
      <c r="AB208" s="223"/>
      <c r="AC208" s="137">
        <v>1</v>
      </c>
      <c r="AD208" s="223"/>
      <c r="AE208" s="137">
        <f t="shared" si="64"/>
        <v>1</v>
      </c>
      <c r="AF208" s="137">
        <f t="shared" si="65"/>
        <v>1</v>
      </c>
      <c r="AG208" s="223"/>
      <c r="AH208" s="137">
        <f t="shared" si="66"/>
        <v>1</v>
      </c>
      <c r="AI208" s="137">
        <v>167.96600000000001</v>
      </c>
      <c r="AJ208" s="223"/>
      <c r="AK208" s="223"/>
      <c r="AL208" s="137">
        <f t="shared" si="67"/>
        <v>1</v>
      </c>
      <c r="AM208" s="223"/>
      <c r="AN208" s="137">
        <v>1</v>
      </c>
      <c r="AO208" s="406" t="s">
        <v>666</v>
      </c>
      <c r="AP208" s="407"/>
      <c r="AQ208" s="344"/>
      <c r="AR208" s="345" t="s">
        <v>841</v>
      </c>
      <c r="AS208" s="408"/>
    </row>
    <row r="209" spans="1:45" s="224" customFormat="1" ht="87.75" customHeight="1">
      <c r="A209" s="346" t="s">
        <v>281</v>
      </c>
      <c r="B209" s="152" t="s">
        <v>667</v>
      </c>
      <c r="C209" s="405"/>
      <c r="D209" s="308"/>
      <c r="E209" s="421" t="s">
        <v>668</v>
      </c>
      <c r="F209" s="137">
        <v>3500</v>
      </c>
      <c r="G209" s="247"/>
      <c r="H209" s="431" t="s">
        <v>651</v>
      </c>
      <c r="I209" s="223"/>
      <c r="J209" s="223"/>
      <c r="K209" s="223"/>
      <c r="L209" s="223"/>
      <c r="M209" s="223"/>
      <c r="N209" s="223"/>
      <c r="O209" s="223"/>
      <c r="P209" s="223"/>
      <c r="Q209" s="223"/>
      <c r="R209" s="223"/>
      <c r="S209" s="223"/>
      <c r="T209" s="223"/>
      <c r="U209" s="223"/>
      <c r="V209" s="223"/>
      <c r="W209" s="223"/>
      <c r="X209" s="223"/>
      <c r="Y209" s="223"/>
      <c r="Z209" s="137">
        <f t="shared" ref="Z209:Z241" si="68">+SUM(AA209:AD209)</f>
        <v>4</v>
      </c>
      <c r="AA209" s="223"/>
      <c r="AB209" s="223"/>
      <c r="AC209" s="137">
        <v>4</v>
      </c>
      <c r="AD209" s="223"/>
      <c r="AE209" s="137">
        <f t="shared" si="64"/>
        <v>4</v>
      </c>
      <c r="AF209" s="137">
        <f t="shared" si="65"/>
        <v>4</v>
      </c>
      <c r="AG209" s="223"/>
      <c r="AH209" s="137">
        <f t="shared" si="66"/>
        <v>4</v>
      </c>
      <c r="AI209" s="137">
        <v>3453.5683290000002</v>
      </c>
      <c r="AJ209" s="223"/>
      <c r="AK209" s="223"/>
      <c r="AL209" s="137">
        <f t="shared" si="67"/>
        <v>4</v>
      </c>
      <c r="AM209" s="223"/>
      <c r="AN209" s="137">
        <v>4</v>
      </c>
      <c r="AO209" s="406" t="s">
        <v>669</v>
      </c>
      <c r="AP209" s="407"/>
      <c r="AQ209" s="344"/>
      <c r="AR209" s="345" t="s">
        <v>841</v>
      </c>
      <c r="AS209" s="408"/>
    </row>
    <row r="210" spans="1:45" s="224" customFormat="1" ht="146.25">
      <c r="A210" s="346" t="s">
        <v>278</v>
      </c>
      <c r="B210" s="152" t="s">
        <v>670</v>
      </c>
      <c r="C210" s="405"/>
      <c r="D210" s="308"/>
      <c r="E210" s="420"/>
      <c r="F210" s="137"/>
      <c r="G210" s="247"/>
      <c r="H210" s="431" t="s">
        <v>474</v>
      </c>
      <c r="I210" s="223"/>
      <c r="J210" s="223"/>
      <c r="K210" s="223"/>
      <c r="L210" s="223"/>
      <c r="M210" s="223"/>
      <c r="N210" s="223"/>
      <c r="O210" s="223"/>
      <c r="P210" s="223"/>
      <c r="Q210" s="223"/>
      <c r="R210" s="223"/>
      <c r="S210" s="223"/>
      <c r="T210" s="223"/>
      <c r="U210" s="223"/>
      <c r="V210" s="223"/>
      <c r="W210" s="223"/>
      <c r="X210" s="223"/>
      <c r="Y210" s="223"/>
      <c r="Z210" s="137">
        <f t="shared" si="68"/>
        <v>176</v>
      </c>
      <c r="AA210" s="223"/>
      <c r="AB210" s="223"/>
      <c r="AC210" s="137">
        <v>176</v>
      </c>
      <c r="AD210" s="223"/>
      <c r="AE210" s="137">
        <f t="shared" si="64"/>
        <v>176</v>
      </c>
      <c r="AF210" s="137">
        <f t="shared" si="65"/>
        <v>176</v>
      </c>
      <c r="AG210" s="223"/>
      <c r="AH210" s="137">
        <f t="shared" si="66"/>
        <v>176</v>
      </c>
      <c r="AI210" s="137">
        <v>980</v>
      </c>
      <c r="AJ210" s="223"/>
      <c r="AK210" s="223"/>
      <c r="AL210" s="137">
        <f t="shared" si="67"/>
        <v>176</v>
      </c>
      <c r="AM210" s="223"/>
      <c r="AN210" s="137">
        <v>176</v>
      </c>
      <c r="AO210" s="409" t="s">
        <v>671</v>
      </c>
      <c r="AP210" s="410"/>
      <c r="AQ210" s="344"/>
      <c r="AR210" s="345" t="s">
        <v>841</v>
      </c>
      <c r="AS210" s="408"/>
    </row>
    <row r="211" spans="1:45" s="224" customFormat="1" ht="87.75">
      <c r="A211" s="346" t="s">
        <v>275</v>
      </c>
      <c r="B211" s="152" t="s">
        <v>672</v>
      </c>
      <c r="C211" s="405"/>
      <c r="D211" s="308"/>
      <c r="E211" s="421" t="s">
        <v>673</v>
      </c>
      <c r="F211" s="137">
        <v>2352</v>
      </c>
      <c r="G211" s="247"/>
      <c r="H211" s="431" t="s">
        <v>674</v>
      </c>
      <c r="I211" s="223"/>
      <c r="J211" s="223"/>
      <c r="K211" s="223"/>
      <c r="L211" s="223"/>
      <c r="M211" s="223"/>
      <c r="N211" s="223"/>
      <c r="O211" s="223"/>
      <c r="P211" s="223"/>
      <c r="Q211" s="223"/>
      <c r="R211" s="223"/>
      <c r="S211" s="223"/>
      <c r="T211" s="223"/>
      <c r="U211" s="223"/>
      <c r="V211" s="223"/>
      <c r="W211" s="223"/>
      <c r="X211" s="223"/>
      <c r="Y211" s="223"/>
      <c r="Z211" s="137">
        <f t="shared" si="68"/>
        <v>86</v>
      </c>
      <c r="AA211" s="223"/>
      <c r="AB211" s="223"/>
      <c r="AC211" s="137">
        <v>86</v>
      </c>
      <c r="AD211" s="223"/>
      <c r="AE211" s="137">
        <f t="shared" si="64"/>
        <v>86</v>
      </c>
      <c r="AF211" s="137">
        <f t="shared" si="65"/>
        <v>86</v>
      </c>
      <c r="AG211" s="223"/>
      <c r="AH211" s="137">
        <f t="shared" si="66"/>
        <v>86</v>
      </c>
      <c r="AI211" s="137">
        <v>1940.896</v>
      </c>
      <c r="AJ211" s="223"/>
      <c r="AK211" s="223"/>
      <c r="AL211" s="137">
        <f t="shared" si="67"/>
        <v>86</v>
      </c>
      <c r="AM211" s="223"/>
      <c r="AN211" s="137">
        <v>86</v>
      </c>
      <c r="AO211" s="406" t="s">
        <v>675</v>
      </c>
      <c r="AP211" s="407"/>
      <c r="AQ211" s="344"/>
      <c r="AR211" s="345" t="s">
        <v>841</v>
      </c>
      <c r="AS211" s="408"/>
    </row>
    <row r="212" spans="1:45" s="224" customFormat="1" ht="87.75">
      <c r="A212" s="346" t="s">
        <v>273</v>
      </c>
      <c r="B212" s="152" t="s">
        <v>676</v>
      </c>
      <c r="C212" s="405"/>
      <c r="D212" s="308"/>
      <c r="E212" s="421" t="s">
        <v>677</v>
      </c>
      <c r="F212" s="137">
        <v>358</v>
      </c>
      <c r="G212" s="247"/>
      <c r="H212" s="431" t="s">
        <v>678</v>
      </c>
      <c r="I212" s="223"/>
      <c r="J212" s="223"/>
      <c r="K212" s="223"/>
      <c r="L212" s="223"/>
      <c r="M212" s="223"/>
      <c r="N212" s="223"/>
      <c r="O212" s="223"/>
      <c r="P212" s="223"/>
      <c r="Q212" s="223"/>
      <c r="R212" s="223"/>
      <c r="S212" s="223"/>
      <c r="T212" s="223"/>
      <c r="U212" s="223"/>
      <c r="V212" s="223"/>
      <c r="W212" s="223"/>
      <c r="X212" s="223"/>
      <c r="Y212" s="223"/>
      <c r="Z212" s="137">
        <f t="shared" si="68"/>
        <v>3</v>
      </c>
      <c r="AA212" s="223"/>
      <c r="AB212" s="223"/>
      <c r="AC212" s="137">
        <v>3</v>
      </c>
      <c r="AD212" s="223"/>
      <c r="AE212" s="137">
        <f t="shared" si="64"/>
        <v>3</v>
      </c>
      <c r="AF212" s="137">
        <f t="shared" si="65"/>
        <v>3</v>
      </c>
      <c r="AG212" s="223"/>
      <c r="AH212" s="137">
        <f t="shared" si="66"/>
        <v>3</v>
      </c>
      <c r="AI212" s="137">
        <v>323.09100000000001</v>
      </c>
      <c r="AJ212" s="223"/>
      <c r="AK212" s="223"/>
      <c r="AL212" s="137">
        <f t="shared" si="67"/>
        <v>3</v>
      </c>
      <c r="AM212" s="223"/>
      <c r="AN212" s="137">
        <v>3</v>
      </c>
      <c r="AO212" s="406" t="s">
        <v>679</v>
      </c>
      <c r="AP212" s="407"/>
      <c r="AQ212" s="344"/>
      <c r="AR212" s="345" t="s">
        <v>841</v>
      </c>
      <c r="AS212" s="408"/>
    </row>
    <row r="213" spans="1:45" s="224" customFormat="1" ht="58.5" customHeight="1">
      <c r="A213" s="346" t="s">
        <v>270</v>
      </c>
      <c r="B213" s="152" t="s">
        <v>680</v>
      </c>
      <c r="C213" s="405"/>
      <c r="D213" s="308"/>
      <c r="E213" s="421" t="s">
        <v>681</v>
      </c>
      <c r="F213" s="137">
        <v>450</v>
      </c>
      <c r="G213" s="247"/>
      <c r="H213" s="431" t="s">
        <v>682</v>
      </c>
      <c r="I213" s="223"/>
      <c r="J213" s="223"/>
      <c r="K213" s="223"/>
      <c r="L213" s="223"/>
      <c r="M213" s="223"/>
      <c r="N213" s="223"/>
      <c r="O213" s="223"/>
      <c r="P213" s="223"/>
      <c r="Q213" s="223"/>
      <c r="R213" s="223"/>
      <c r="S213" s="223"/>
      <c r="T213" s="223"/>
      <c r="U213" s="223"/>
      <c r="V213" s="223"/>
      <c r="W213" s="223"/>
      <c r="X213" s="223"/>
      <c r="Y213" s="223"/>
      <c r="Z213" s="137">
        <f t="shared" si="68"/>
        <v>53</v>
      </c>
      <c r="AA213" s="223"/>
      <c r="AB213" s="223"/>
      <c r="AC213" s="137">
        <v>53</v>
      </c>
      <c r="AD213" s="223"/>
      <c r="AE213" s="137">
        <f t="shared" si="64"/>
        <v>53</v>
      </c>
      <c r="AF213" s="137">
        <f t="shared" si="65"/>
        <v>53</v>
      </c>
      <c r="AG213" s="223"/>
      <c r="AH213" s="137">
        <f t="shared" si="66"/>
        <v>53</v>
      </c>
      <c r="AI213" s="137">
        <v>276.01900000000001</v>
      </c>
      <c r="AJ213" s="223"/>
      <c r="AK213" s="223"/>
      <c r="AL213" s="137">
        <f t="shared" si="67"/>
        <v>53</v>
      </c>
      <c r="AM213" s="223"/>
      <c r="AN213" s="137">
        <v>53</v>
      </c>
      <c r="AO213" s="406" t="s">
        <v>683</v>
      </c>
      <c r="AP213" s="407"/>
      <c r="AQ213" s="344"/>
      <c r="AR213" s="345" t="s">
        <v>841</v>
      </c>
      <c r="AS213" s="408"/>
    </row>
    <row r="214" spans="1:45" s="224" customFormat="1" ht="87.75">
      <c r="A214" s="346" t="s">
        <v>267</v>
      </c>
      <c r="B214" s="152" t="s">
        <v>684</v>
      </c>
      <c r="C214" s="405"/>
      <c r="D214" s="308"/>
      <c r="E214" s="421" t="s">
        <v>685</v>
      </c>
      <c r="F214" s="137">
        <v>1000</v>
      </c>
      <c r="G214" s="247"/>
      <c r="H214" s="431" t="s">
        <v>682</v>
      </c>
      <c r="I214" s="223"/>
      <c r="J214" s="223"/>
      <c r="K214" s="223"/>
      <c r="L214" s="223"/>
      <c r="M214" s="223"/>
      <c r="N214" s="223"/>
      <c r="O214" s="223"/>
      <c r="P214" s="223"/>
      <c r="Q214" s="223"/>
      <c r="R214" s="223"/>
      <c r="S214" s="223"/>
      <c r="T214" s="223"/>
      <c r="U214" s="223"/>
      <c r="V214" s="223"/>
      <c r="W214" s="223"/>
      <c r="X214" s="223"/>
      <c r="Y214" s="223"/>
      <c r="Z214" s="137">
        <f t="shared" si="68"/>
        <v>88</v>
      </c>
      <c r="AA214" s="223"/>
      <c r="AB214" s="223"/>
      <c r="AC214" s="137">
        <v>88</v>
      </c>
      <c r="AD214" s="223"/>
      <c r="AE214" s="137">
        <f t="shared" si="64"/>
        <v>88</v>
      </c>
      <c r="AF214" s="137">
        <f t="shared" si="65"/>
        <v>88</v>
      </c>
      <c r="AG214" s="223"/>
      <c r="AH214" s="137">
        <f t="shared" si="66"/>
        <v>88</v>
      </c>
      <c r="AI214" s="137">
        <v>899.99900000000002</v>
      </c>
      <c r="AJ214" s="223"/>
      <c r="AK214" s="223"/>
      <c r="AL214" s="137">
        <f t="shared" si="67"/>
        <v>88</v>
      </c>
      <c r="AM214" s="223"/>
      <c r="AN214" s="137">
        <v>88</v>
      </c>
      <c r="AO214" s="406" t="s">
        <v>686</v>
      </c>
      <c r="AP214" s="407"/>
      <c r="AQ214" s="344"/>
      <c r="AR214" s="345" t="s">
        <v>841</v>
      </c>
      <c r="AS214" s="408"/>
    </row>
    <row r="215" spans="1:45" s="224" customFormat="1" ht="87.75">
      <c r="A215" s="346" t="s">
        <v>265</v>
      </c>
      <c r="B215" s="152" t="s">
        <v>687</v>
      </c>
      <c r="C215" s="405"/>
      <c r="D215" s="308"/>
      <c r="E215" s="421" t="s">
        <v>688</v>
      </c>
      <c r="F215" s="137">
        <v>600</v>
      </c>
      <c r="G215" s="247"/>
      <c r="H215" s="431" t="s">
        <v>640</v>
      </c>
      <c r="I215" s="223"/>
      <c r="J215" s="223"/>
      <c r="K215" s="223"/>
      <c r="L215" s="223"/>
      <c r="M215" s="223"/>
      <c r="N215" s="223"/>
      <c r="O215" s="223"/>
      <c r="P215" s="223"/>
      <c r="Q215" s="223"/>
      <c r="R215" s="223"/>
      <c r="S215" s="223"/>
      <c r="T215" s="223"/>
      <c r="U215" s="223"/>
      <c r="V215" s="223"/>
      <c r="W215" s="223"/>
      <c r="X215" s="223"/>
      <c r="Y215" s="223"/>
      <c r="Z215" s="137">
        <f t="shared" si="68"/>
        <v>51</v>
      </c>
      <c r="AA215" s="223"/>
      <c r="AB215" s="223"/>
      <c r="AC215" s="137">
        <v>51</v>
      </c>
      <c r="AD215" s="223"/>
      <c r="AE215" s="137">
        <f t="shared" si="64"/>
        <v>51</v>
      </c>
      <c r="AF215" s="137">
        <f t="shared" si="65"/>
        <v>51</v>
      </c>
      <c r="AG215" s="223"/>
      <c r="AH215" s="137">
        <f t="shared" si="66"/>
        <v>51</v>
      </c>
      <c r="AI215" s="137">
        <v>510.786</v>
      </c>
      <c r="AJ215" s="223"/>
      <c r="AK215" s="223"/>
      <c r="AL215" s="137">
        <f t="shared" si="67"/>
        <v>51</v>
      </c>
      <c r="AM215" s="223"/>
      <c r="AN215" s="137">
        <v>51</v>
      </c>
      <c r="AO215" s="406" t="s">
        <v>689</v>
      </c>
      <c r="AP215" s="407"/>
      <c r="AQ215" s="344"/>
      <c r="AR215" s="345" t="s">
        <v>841</v>
      </c>
      <c r="AS215" s="408"/>
    </row>
    <row r="216" spans="1:45" s="224" customFormat="1" ht="87.75">
      <c r="A216" s="346" t="s">
        <v>264</v>
      </c>
      <c r="B216" s="152" t="s">
        <v>690</v>
      </c>
      <c r="C216" s="405"/>
      <c r="D216" s="308"/>
      <c r="E216" s="421" t="s">
        <v>691</v>
      </c>
      <c r="F216" s="137">
        <v>240</v>
      </c>
      <c r="G216" s="247"/>
      <c r="H216" s="431" t="s">
        <v>657</v>
      </c>
      <c r="I216" s="223"/>
      <c r="J216" s="223"/>
      <c r="K216" s="223"/>
      <c r="L216" s="223"/>
      <c r="M216" s="223"/>
      <c r="N216" s="223"/>
      <c r="O216" s="223"/>
      <c r="P216" s="223"/>
      <c r="Q216" s="223"/>
      <c r="R216" s="223"/>
      <c r="S216" s="223"/>
      <c r="T216" s="223"/>
      <c r="U216" s="223"/>
      <c r="V216" s="223"/>
      <c r="W216" s="223"/>
      <c r="X216" s="223"/>
      <c r="Y216" s="223"/>
      <c r="Z216" s="137">
        <f t="shared" si="68"/>
        <v>22</v>
      </c>
      <c r="AA216" s="223"/>
      <c r="AB216" s="223"/>
      <c r="AC216" s="137">
        <v>22</v>
      </c>
      <c r="AD216" s="223"/>
      <c r="AE216" s="137">
        <f t="shared" si="64"/>
        <v>22</v>
      </c>
      <c r="AF216" s="137">
        <f t="shared" si="65"/>
        <v>22</v>
      </c>
      <c r="AG216" s="223"/>
      <c r="AH216" s="137">
        <f t="shared" si="66"/>
        <v>22</v>
      </c>
      <c r="AI216" s="137">
        <v>185.45500000000001</v>
      </c>
      <c r="AJ216" s="223"/>
      <c r="AK216" s="223"/>
      <c r="AL216" s="137">
        <f t="shared" si="67"/>
        <v>22</v>
      </c>
      <c r="AM216" s="223"/>
      <c r="AN216" s="137">
        <v>22</v>
      </c>
      <c r="AO216" s="406" t="s">
        <v>692</v>
      </c>
      <c r="AP216" s="407"/>
      <c r="AQ216" s="344"/>
      <c r="AR216" s="345" t="s">
        <v>841</v>
      </c>
      <c r="AS216" s="408"/>
    </row>
    <row r="217" spans="1:45" s="224" customFormat="1" ht="87.75">
      <c r="A217" s="346" t="s">
        <v>262</v>
      </c>
      <c r="B217" s="152" t="s">
        <v>693</v>
      </c>
      <c r="C217" s="405"/>
      <c r="D217" s="308"/>
      <c r="E217" s="421" t="s">
        <v>694</v>
      </c>
      <c r="F217" s="137">
        <v>1100</v>
      </c>
      <c r="G217" s="247"/>
      <c r="H217" s="431" t="s">
        <v>695</v>
      </c>
      <c r="I217" s="223"/>
      <c r="J217" s="223"/>
      <c r="K217" s="223"/>
      <c r="L217" s="223"/>
      <c r="M217" s="223"/>
      <c r="N217" s="223"/>
      <c r="O217" s="223"/>
      <c r="P217" s="223"/>
      <c r="Q217" s="223"/>
      <c r="R217" s="223"/>
      <c r="S217" s="223"/>
      <c r="T217" s="223"/>
      <c r="U217" s="223"/>
      <c r="V217" s="223"/>
      <c r="W217" s="223"/>
      <c r="X217" s="223"/>
      <c r="Y217" s="223"/>
      <c r="Z217" s="137">
        <f t="shared" si="68"/>
        <v>7</v>
      </c>
      <c r="AA217" s="223"/>
      <c r="AB217" s="223"/>
      <c r="AC217" s="137">
        <v>7</v>
      </c>
      <c r="AD217" s="223"/>
      <c r="AE217" s="137">
        <f t="shared" si="64"/>
        <v>7</v>
      </c>
      <c r="AF217" s="137">
        <f t="shared" si="65"/>
        <v>7</v>
      </c>
      <c r="AG217" s="223"/>
      <c r="AH217" s="137">
        <f t="shared" si="66"/>
        <v>7</v>
      </c>
      <c r="AI217" s="137">
        <v>1043.8489999999999</v>
      </c>
      <c r="AJ217" s="223"/>
      <c r="AK217" s="223"/>
      <c r="AL217" s="137">
        <f t="shared" si="67"/>
        <v>7</v>
      </c>
      <c r="AM217" s="223"/>
      <c r="AN217" s="137">
        <v>7</v>
      </c>
      <c r="AO217" s="406" t="s">
        <v>696</v>
      </c>
      <c r="AP217" s="407"/>
      <c r="AQ217" s="344"/>
      <c r="AR217" s="345" t="s">
        <v>841</v>
      </c>
      <c r="AS217" s="408"/>
    </row>
    <row r="218" spans="1:45" s="224" customFormat="1" ht="87.75" customHeight="1">
      <c r="A218" s="346" t="s">
        <v>259</v>
      </c>
      <c r="B218" s="152" t="s">
        <v>697</v>
      </c>
      <c r="C218" s="405"/>
      <c r="D218" s="308"/>
      <c r="E218" s="421" t="s">
        <v>698</v>
      </c>
      <c r="F218" s="137">
        <v>4000</v>
      </c>
      <c r="G218" s="247"/>
      <c r="H218" s="431" t="s">
        <v>699</v>
      </c>
      <c r="I218" s="223"/>
      <c r="J218" s="223"/>
      <c r="K218" s="223"/>
      <c r="L218" s="223"/>
      <c r="M218" s="223"/>
      <c r="N218" s="223"/>
      <c r="O218" s="223"/>
      <c r="P218" s="223"/>
      <c r="Q218" s="223"/>
      <c r="R218" s="223"/>
      <c r="S218" s="223"/>
      <c r="T218" s="223"/>
      <c r="U218" s="223"/>
      <c r="V218" s="223"/>
      <c r="W218" s="223"/>
      <c r="X218" s="223"/>
      <c r="Y218" s="223"/>
      <c r="Z218" s="137">
        <f t="shared" si="68"/>
        <v>51</v>
      </c>
      <c r="AA218" s="223"/>
      <c r="AB218" s="223"/>
      <c r="AC218" s="137">
        <v>51</v>
      </c>
      <c r="AD218" s="223"/>
      <c r="AE218" s="137">
        <f t="shared" si="64"/>
        <v>51</v>
      </c>
      <c r="AF218" s="137">
        <f t="shared" si="65"/>
        <v>51</v>
      </c>
      <c r="AG218" s="223"/>
      <c r="AH218" s="137">
        <f t="shared" si="66"/>
        <v>51</v>
      </c>
      <c r="AI218" s="137">
        <v>3809.739</v>
      </c>
      <c r="AJ218" s="223"/>
      <c r="AK218" s="223"/>
      <c r="AL218" s="137">
        <f t="shared" si="67"/>
        <v>51</v>
      </c>
      <c r="AM218" s="223"/>
      <c r="AN218" s="137">
        <v>51</v>
      </c>
      <c r="AO218" s="406" t="s">
        <v>700</v>
      </c>
      <c r="AP218" s="407"/>
      <c r="AQ218" s="344"/>
      <c r="AR218" s="345" t="s">
        <v>841</v>
      </c>
      <c r="AS218" s="408"/>
    </row>
    <row r="219" spans="1:45" s="224" customFormat="1" ht="58.5" customHeight="1">
      <c r="A219" s="346" t="s">
        <v>256</v>
      </c>
      <c r="B219" s="152" t="s">
        <v>701</v>
      </c>
      <c r="C219" s="405"/>
      <c r="D219" s="308"/>
      <c r="E219" s="421" t="s">
        <v>702</v>
      </c>
      <c r="F219" s="137">
        <v>350</v>
      </c>
      <c r="G219" s="247"/>
      <c r="H219" s="431" t="s">
        <v>703</v>
      </c>
      <c r="I219" s="223"/>
      <c r="J219" s="223"/>
      <c r="K219" s="223"/>
      <c r="L219" s="223"/>
      <c r="M219" s="223"/>
      <c r="N219" s="223"/>
      <c r="O219" s="223"/>
      <c r="P219" s="223"/>
      <c r="Q219" s="223"/>
      <c r="R219" s="223"/>
      <c r="S219" s="223"/>
      <c r="T219" s="223"/>
      <c r="U219" s="223"/>
      <c r="V219" s="223"/>
      <c r="W219" s="223"/>
      <c r="X219" s="223"/>
      <c r="Y219" s="223"/>
      <c r="Z219" s="137">
        <f t="shared" si="68"/>
        <v>38</v>
      </c>
      <c r="AA219" s="223"/>
      <c r="AB219" s="223"/>
      <c r="AC219" s="137">
        <v>38</v>
      </c>
      <c r="AD219" s="223"/>
      <c r="AE219" s="137">
        <f t="shared" si="64"/>
        <v>38</v>
      </c>
      <c r="AF219" s="137">
        <f t="shared" si="65"/>
        <v>38</v>
      </c>
      <c r="AG219" s="223"/>
      <c r="AH219" s="137">
        <f t="shared" si="66"/>
        <v>38</v>
      </c>
      <c r="AI219" s="137">
        <v>268.09100000000001</v>
      </c>
      <c r="AJ219" s="223"/>
      <c r="AK219" s="223"/>
      <c r="AL219" s="137">
        <f t="shared" si="67"/>
        <v>38</v>
      </c>
      <c r="AM219" s="223"/>
      <c r="AN219" s="137">
        <v>38</v>
      </c>
      <c r="AO219" s="406" t="s">
        <v>704</v>
      </c>
      <c r="AP219" s="407"/>
      <c r="AQ219" s="344"/>
      <c r="AR219" s="345" t="s">
        <v>841</v>
      </c>
      <c r="AS219" s="408"/>
    </row>
    <row r="220" spans="1:45" s="224" customFormat="1" ht="87.75">
      <c r="A220" s="346" t="s">
        <v>252</v>
      </c>
      <c r="B220" s="152" t="s">
        <v>705</v>
      </c>
      <c r="C220" s="405"/>
      <c r="D220" s="308"/>
      <c r="E220" s="421" t="s">
        <v>706</v>
      </c>
      <c r="F220" s="137">
        <v>1650</v>
      </c>
      <c r="G220" s="247"/>
      <c r="H220" s="431" t="s">
        <v>653</v>
      </c>
      <c r="I220" s="223"/>
      <c r="J220" s="223"/>
      <c r="K220" s="223"/>
      <c r="L220" s="223"/>
      <c r="M220" s="223"/>
      <c r="N220" s="223"/>
      <c r="O220" s="223"/>
      <c r="P220" s="223"/>
      <c r="Q220" s="223"/>
      <c r="R220" s="223"/>
      <c r="S220" s="223"/>
      <c r="T220" s="223"/>
      <c r="U220" s="223"/>
      <c r="V220" s="223"/>
      <c r="W220" s="223"/>
      <c r="X220" s="223"/>
      <c r="Y220" s="223"/>
      <c r="Z220" s="137">
        <f t="shared" si="68"/>
        <v>9</v>
      </c>
      <c r="AA220" s="223"/>
      <c r="AB220" s="223"/>
      <c r="AC220" s="137">
        <v>9</v>
      </c>
      <c r="AD220" s="223"/>
      <c r="AE220" s="137">
        <f t="shared" si="64"/>
        <v>9</v>
      </c>
      <c r="AF220" s="137">
        <f t="shared" si="65"/>
        <v>9</v>
      </c>
      <c r="AG220" s="223"/>
      <c r="AH220" s="137">
        <f t="shared" si="66"/>
        <v>9</v>
      </c>
      <c r="AI220" s="137">
        <v>1479.0239999999999</v>
      </c>
      <c r="AJ220" s="223"/>
      <c r="AK220" s="223"/>
      <c r="AL220" s="137">
        <f t="shared" si="67"/>
        <v>9</v>
      </c>
      <c r="AM220" s="223"/>
      <c r="AN220" s="137">
        <v>9</v>
      </c>
      <c r="AO220" s="406" t="s">
        <v>707</v>
      </c>
      <c r="AP220" s="407"/>
      <c r="AQ220" s="344"/>
      <c r="AR220" s="345" t="s">
        <v>841</v>
      </c>
      <c r="AS220" s="408"/>
    </row>
    <row r="221" spans="1:45" s="224" customFormat="1" ht="87.75">
      <c r="A221" s="346" t="s">
        <v>248</v>
      </c>
      <c r="B221" s="152" t="s">
        <v>708</v>
      </c>
      <c r="C221" s="405"/>
      <c r="D221" s="308"/>
      <c r="E221" s="421" t="s">
        <v>709</v>
      </c>
      <c r="F221" s="137">
        <v>3000</v>
      </c>
      <c r="G221" s="247"/>
      <c r="H221" s="431" t="s">
        <v>651</v>
      </c>
      <c r="I221" s="223"/>
      <c r="J221" s="223"/>
      <c r="K221" s="223"/>
      <c r="L221" s="223"/>
      <c r="M221" s="223"/>
      <c r="N221" s="223"/>
      <c r="O221" s="223"/>
      <c r="P221" s="223"/>
      <c r="Q221" s="223"/>
      <c r="R221" s="223"/>
      <c r="S221" s="223"/>
      <c r="T221" s="223"/>
      <c r="U221" s="223"/>
      <c r="V221" s="223"/>
      <c r="W221" s="223"/>
      <c r="X221" s="223"/>
      <c r="Y221" s="223"/>
      <c r="Z221" s="137">
        <f t="shared" si="68"/>
        <v>37</v>
      </c>
      <c r="AA221" s="223"/>
      <c r="AB221" s="223"/>
      <c r="AC221" s="137">
        <v>37</v>
      </c>
      <c r="AD221" s="223"/>
      <c r="AE221" s="137">
        <f t="shared" si="64"/>
        <v>37</v>
      </c>
      <c r="AF221" s="137">
        <f t="shared" si="65"/>
        <v>37</v>
      </c>
      <c r="AG221" s="223"/>
      <c r="AH221" s="137">
        <f t="shared" si="66"/>
        <v>37</v>
      </c>
      <c r="AI221" s="137">
        <v>2939.4384479999999</v>
      </c>
      <c r="AJ221" s="223"/>
      <c r="AK221" s="223"/>
      <c r="AL221" s="137">
        <f t="shared" si="67"/>
        <v>37</v>
      </c>
      <c r="AM221" s="223"/>
      <c r="AN221" s="137">
        <v>37</v>
      </c>
      <c r="AO221" s="406" t="s">
        <v>710</v>
      </c>
      <c r="AP221" s="407"/>
      <c r="AQ221" s="344"/>
      <c r="AR221" s="345" t="s">
        <v>841</v>
      </c>
      <c r="AS221" s="408"/>
    </row>
    <row r="222" spans="1:45" s="224" customFormat="1" ht="58.5" customHeight="1">
      <c r="A222" s="346" t="s">
        <v>383</v>
      </c>
      <c r="B222" s="152" t="s">
        <v>711</v>
      </c>
      <c r="C222" s="405"/>
      <c r="D222" s="308"/>
      <c r="E222" s="421" t="s">
        <v>712</v>
      </c>
      <c r="F222" s="137">
        <v>12500</v>
      </c>
      <c r="G222" s="247"/>
      <c r="H222" s="431" t="s">
        <v>474</v>
      </c>
      <c r="I222" s="223"/>
      <c r="J222" s="223"/>
      <c r="K222" s="223"/>
      <c r="L222" s="223"/>
      <c r="M222" s="223"/>
      <c r="N222" s="223"/>
      <c r="O222" s="223"/>
      <c r="P222" s="223"/>
      <c r="Q222" s="223"/>
      <c r="R222" s="223"/>
      <c r="S222" s="223"/>
      <c r="T222" s="223"/>
      <c r="U222" s="223"/>
      <c r="V222" s="223"/>
      <c r="W222" s="223"/>
      <c r="X222" s="223"/>
      <c r="Y222" s="223"/>
      <c r="Z222" s="137">
        <f t="shared" si="68"/>
        <v>638</v>
      </c>
      <c r="AA222" s="223"/>
      <c r="AB222" s="223"/>
      <c r="AC222" s="137">
        <v>638</v>
      </c>
      <c r="AD222" s="223"/>
      <c r="AE222" s="137">
        <f t="shared" si="64"/>
        <v>638</v>
      </c>
      <c r="AF222" s="137">
        <f t="shared" si="65"/>
        <v>638</v>
      </c>
      <c r="AG222" s="223"/>
      <c r="AH222" s="137">
        <f t="shared" si="66"/>
        <v>638</v>
      </c>
      <c r="AI222" s="137">
        <v>9837.2482909999999</v>
      </c>
      <c r="AJ222" s="223"/>
      <c r="AK222" s="223"/>
      <c r="AL222" s="137">
        <f t="shared" si="67"/>
        <v>638</v>
      </c>
      <c r="AM222" s="223"/>
      <c r="AN222" s="137">
        <v>638</v>
      </c>
      <c r="AO222" s="406" t="s">
        <v>713</v>
      </c>
      <c r="AP222" s="407"/>
      <c r="AQ222" s="344"/>
      <c r="AR222" s="345" t="s">
        <v>841</v>
      </c>
      <c r="AS222" s="408"/>
    </row>
    <row r="223" spans="1:45" s="224" customFormat="1" ht="117">
      <c r="A223" s="346" t="s">
        <v>380</v>
      </c>
      <c r="B223" s="152" t="s">
        <v>714</v>
      </c>
      <c r="C223" s="405"/>
      <c r="D223" s="308"/>
      <c r="E223" s="421" t="s">
        <v>715</v>
      </c>
      <c r="F223" s="137">
        <v>550</v>
      </c>
      <c r="G223" s="247"/>
      <c r="H223" s="431" t="s">
        <v>716</v>
      </c>
      <c r="I223" s="223"/>
      <c r="J223" s="223"/>
      <c r="K223" s="223"/>
      <c r="L223" s="223"/>
      <c r="M223" s="223"/>
      <c r="N223" s="223"/>
      <c r="O223" s="223"/>
      <c r="P223" s="223"/>
      <c r="Q223" s="223"/>
      <c r="R223" s="223"/>
      <c r="S223" s="223"/>
      <c r="T223" s="223"/>
      <c r="U223" s="223"/>
      <c r="V223" s="223"/>
      <c r="W223" s="223"/>
      <c r="X223" s="223"/>
      <c r="Y223" s="223"/>
      <c r="Z223" s="137">
        <f t="shared" si="68"/>
        <v>39</v>
      </c>
      <c r="AA223" s="223"/>
      <c r="AB223" s="223"/>
      <c r="AC223" s="137">
        <v>39</v>
      </c>
      <c r="AD223" s="223"/>
      <c r="AE223" s="137">
        <f t="shared" si="64"/>
        <v>39</v>
      </c>
      <c r="AF223" s="137">
        <f t="shared" si="65"/>
        <v>39</v>
      </c>
      <c r="AG223" s="223"/>
      <c r="AH223" s="137">
        <f t="shared" si="66"/>
        <v>39</v>
      </c>
      <c r="AI223" s="137">
        <v>452.30200000000002</v>
      </c>
      <c r="AJ223" s="223"/>
      <c r="AK223" s="223"/>
      <c r="AL223" s="137">
        <f t="shared" si="67"/>
        <v>39</v>
      </c>
      <c r="AM223" s="223"/>
      <c r="AN223" s="137">
        <v>39</v>
      </c>
      <c r="AO223" s="406" t="s">
        <v>717</v>
      </c>
      <c r="AP223" s="407"/>
      <c r="AQ223" s="344"/>
      <c r="AR223" s="345" t="s">
        <v>841</v>
      </c>
      <c r="AS223" s="408"/>
    </row>
    <row r="224" spans="1:45" s="224" customFormat="1" ht="58.5" customHeight="1">
      <c r="A224" s="346" t="s">
        <v>377</v>
      </c>
      <c r="B224" s="152" t="s">
        <v>718</v>
      </c>
      <c r="C224" s="405"/>
      <c r="D224" s="308"/>
      <c r="E224" s="421" t="s">
        <v>719</v>
      </c>
      <c r="F224" s="137">
        <v>1500</v>
      </c>
      <c r="G224" s="247"/>
      <c r="H224" s="431" t="s">
        <v>720</v>
      </c>
      <c r="I224" s="223"/>
      <c r="J224" s="223"/>
      <c r="K224" s="223"/>
      <c r="L224" s="223"/>
      <c r="M224" s="223"/>
      <c r="N224" s="223"/>
      <c r="O224" s="223"/>
      <c r="P224" s="223"/>
      <c r="Q224" s="223"/>
      <c r="R224" s="223"/>
      <c r="S224" s="223"/>
      <c r="T224" s="223"/>
      <c r="U224" s="223"/>
      <c r="V224" s="223"/>
      <c r="W224" s="223"/>
      <c r="X224" s="223"/>
      <c r="Y224" s="223"/>
      <c r="Z224" s="137">
        <f t="shared" si="68"/>
        <v>9</v>
      </c>
      <c r="AA224" s="223"/>
      <c r="AB224" s="223"/>
      <c r="AC224" s="137">
        <v>9</v>
      </c>
      <c r="AD224" s="223"/>
      <c r="AE224" s="137">
        <f t="shared" si="64"/>
        <v>9</v>
      </c>
      <c r="AF224" s="137">
        <f t="shared" si="65"/>
        <v>9</v>
      </c>
      <c r="AG224" s="223"/>
      <c r="AH224" s="137">
        <f t="shared" si="66"/>
        <v>9</v>
      </c>
      <c r="AI224" s="137">
        <v>1442.674428</v>
      </c>
      <c r="AJ224" s="223"/>
      <c r="AK224" s="223"/>
      <c r="AL224" s="137">
        <f t="shared" si="67"/>
        <v>9</v>
      </c>
      <c r="AM224" s="223"/>
      <c r="AN224" s="137">
        <v>9</v>
      </c>
      <c r="AO224" s="406" t="s">
        <v>721</v>
      </c>
      <c r="AP224" s="407"/>
      <c r="AQ224" s="344"/>
      <c r="AR224" s="345" t="s">
        <v>841</v>
      </c>
      <c r="AS224" s="408"/>
    </row>
    <row r="225" spans="1:45" s="224" customFormat="1" ht="87.75">
      <c r="A225" s="346" t="s">
        <v>373</v>
      </c>
      <c r="B225" s="152" t="s">
        <v>722</v>
      </c>
      <c r="C225" s="405"/>
      <c r="D225" s="308"/>
      <c r="E225" s="421" t="s">
        <v>723</v>
      </c>
      <c r="F225" s="137">
        <v>1050</v>
      </c>
      <c r="G225" s="247"/>
      <c r="H225" s="431" t="s">
        <v>651</v>
      </c>
      <c r="I225" s="223"/>
      <c r="J225" s="223"/>
      <c r="K225" s="223"/>
      <c r="L225" s="223"/>
      <c r="M225" s="223"/>
      <c r="N225" s="223"/>
      <c r="O225" s="223"/>
      <c r="P225" s="223"/>
      <c r="Q225" s="223"/>
      <c r="R225" s="223"/>
      <c r="S225" s="223"/>
      <c r="T225" s="223"/>
      <c r="U225" s="223"/>
      <c r="V225" s="223"/>
      <c r="W225" s="223"/>
      <c r="X225" s="223"/>
      <c r="Y225" s="223"/>
      <c r="Z225" s="137">
        <f t="shared" si="68"/>
        <v>96</v>
      </c>
      <c r="AA225" s="223"/>
      <c r="AB225" s="223"/>
      <c r="AC225" s="137">
        <v>96</v>
      </c>
      <c r="AD225" s="223"/>
      <c r="AE225" s="137">
        <f t="shared" si="64"/>
        <v>96</v>
      </c>
      <c r="AF225" s="137">
        <f t="shared" si="65"/>
        <v>96</v>
      </c>
      <c r="AG225" s="223"/>
      <c r="AH225" s="137">
        <f t="shared" si="66"/>
        <v>96</v>
      </c>
      <c r="AI225" s="137">
        <v>877.53920000000005</v>
      </c>
      <c r="AJ225" s="223"/>
      <c r="AK225" s="223"/>
      <c r="AL225" s="137">
        <f t="shared" si="67"/>
        <v>96</v>
      </c>
      <c r="AM225" s="223"/>
      <c r="AN225" s="137">
        <v>96</v>
      </c>
      <c r="AO225" s="406" t="s">
        <v>724</v>
      </c>
      <c r="AP225" s="407"/>
      <c r="AQ225" s="344"/>
      <c r="AR225" s="345" t="s">
        <v>841</v>
      </c>
      <c r="AS225" s="408"/>
    </row>
    <row r="226" spans="1:45" s="224" customFormat="1" ht="87.75">
      <c r="A226" s="346" t="s">
        <v>370</v>
      </c>
      <c r="B226" s="152" t="s">
        <v>725</v>
      </c>
      <c r="C226" s="405"/>
      <c r="D226" s="308"/>
      <c r="E226" s="421" t="s">
        <v>726</v>
      </c>
      <c r="F226" s="137">
        <v>1000</v>
      </c>
      <c r="G226" s="247"/>
      <c r="H226" s="431" t="s">
        <v>651</v>
      </c>
      <c r="I226" s="223"/>
      <c r="J226" s="223"/>
      <c r="K226" s="223"/>
      <c r="L226" s="223"/>
      <c r="M226" s="223"/>
      <c r="N226" s="223"/>
      <c r="O226" s="223"/>
      <c r="P226" s="223"/>
      <c r="Q226" s="223"/>
      <c r="R226" s="223"/>
      <c r="S226" s="223"/>
      <c r="T226" s="223"/>
      <c r="U226" s="223"/>
      <c r="V226" s="223"/>
      <c r="W226" s="223"/>
      <c r="X226" s="223"/>
      <c r="Y226" s="223"/>
      <c r="Z226" s="137">
        <f t="shared" si="68"/>
        <v>52</v>
      </c>
      <c r="AA226" s="223"/>
      <c r="AB226" s="223"/>
      <c r="AC226" s="137">
        <v>52</v>
      </c>
      <c r="AD226" s="223"/>
      <c r="AE226" s="137">
        <f t="shared" si="64"/>
        <v>52</v>
      </c>
      <c r="AF226" s="137">
        <f t="shared" si="65"/>
        <v>52</v>
      </c>
      <c r="AG226" s="223"/>
      <c r="AH226" s="137">
        <f t="shared" si="66"/>
        <v>52</v>
      </c>
      <c r="AI226" s="137">
        <v>899.01499999999999</v>
      </c>
      <c r="AJ226" s="223"/>
      <c r="AK226" s="223"/>
      <c r="AL226" s="137">
        <f t="shared" si="67"/>
        <v>52</v>
      </c>
      <c r="AM226" s="223"/>
      <c r="AN226" s="137">
        <v>52</v>
      </c>
      <c r="AO226" s="406" t="s">
        <v>727</v>
      </c>
      <c r="AP226" s="407"/>
      <c r="AQ226" s="344"/>
      <c r="AR226" s="345" t="s">
        <v>841</v>
      </c>
      <c r="AS226" s="408"/>
    </row>
    <row r="227" spans="1:45" s="224" customFormat="1" ht="87.75">
      <c r="A227" s="346" t="s">
        <v>367</v>
      </c>
      <c r="B227" s="152" t="s">
        <v>728</v>
      </c>
      <c r="C227" s="405"/>
      <c r="D227" s="308"/>
      <c r="E227" s="421" t="s">
        <v>729</v>
      </c>
      <c r="F227" s="137">
        <v>3000</v>
      </c>
      <c r="G227" s="247"/>
      <c r="H227" s="431" t="s">
        <v>640</v>
      </c>
      <c r="I227" s="223"/>
      <c r="J227" s="223"/>
      <c r="K227" s="223"/>
      <c r="L227" s="223"/>
      <c r="M227" s="223"/>
      <c r="N227" s="223"/>
      <c r="O227" s="223"/>
      <c r="P227" s="223"/>
      <c r="Q227" s="223"/>
      <c r="R227" s="223"/>
      <c r="S227" s="223"/>
      <c r="T227" s="223"/>
      <c r="U227" s="223"/>
      <c r="V227" s="223"/>
      <c r="W227" s="223"/>
      <c r="X227" s="223"/>
      <c r="Y227" s="223"/>
      <c r="Z227" s="137">
        <f t="shared" si="68"/>
        <v>51</v>
      </c>
      <c r="AA227" s="223"/>
      <c r="AB227" s="223"/>
      <c r="AC227" s="137">
        <v>51</v>
      </c>
      <c r="AD227" s="223"/>
      <c r="AE227" s="137">
        <f t="shared" si="64"/>
        <v>51</v>
      </c>
      <c r="AF227" s="137">
        <f t="shared" si="65"/>
        <v>51</v>
      </c>
      <c r="AG227" s="223"/>
      <c r="AH227" s="137">
        <f t="shared" si="66"/>
        <v>51</v>
      </c>
      <c r="AI227" s="137">
        <v>2859.1765959999998</v>
      </c>
      <c r="AJ227" s="223"/>
      <c r="AK227" s="223"/>
      <c r="AL227" s="137">
        <f t="shared" si="67"/>
        <v>51</v>
      </c>
      <c r="AM227" s="223"/>
      <c r="AN227" s="137">
        <v>51</v>
      </c>
      <c r="AO227" s="406" t="s">
        <v>730</v>
      </c>
      <c r="AP227" s="407"/>
      <c r="AQ227" s="344"/>
      <c r="AR227" s="345" t="s">
        <v>841</v>
      </c>
      <c r="AS227" s="408"/>
    </row>
    <row r="228" spans="1:45" s="224" customFormat="1" ht="87.75">
      <c r="A228" s="346" t="s">
        <v>364</v>
      </c>
      <c r="B228" s="152" t="s">
        <v>731</v>
      </c>
      <c r="C228" s="405"/>
      <c r="D228" s="308"/>
      <c r="E228" s="421" t="s">
        <v>732</v>
      </c>
      <c r="F228" s="137">
        <v>4000</v>
      </c>
      <c r="G228" s="247"/>
      <c r="H228" s="431" t="s">
        <v>651</v>
      </c>
      <c r="I228" s="223"/>
      <c r="J228" s="223"/>
      <c r="K228" s="223"/>
      <c r="L228" s="223"/>
      <c r="M228" s="223"/>
      <c r="N228" s="223"/>
      <c r="O228" s="223"/>
      <c r="P228" s="223"/>
      <c r="Q228" s="223"/>
      <c r="R228" s="223"/>
      <c r="S228" s="223"/>
      <c r="T228" s="223"/>
      <c r="U228" s="223"/>
      <c r="V228" s="223"/>
      <c r="W228" s="223"/>
      <c r="X228" s="223"/>
      <c r="Y228" s="223"/>
      <c r="Z228" s="137">
        <f t="shared" si="68"/>
        <v>648</v>
      </c>
      <c r="AA228" s="223"/>
      <c r="AB228" s="223"/>
      <c r="AC228" s="137">
        <v>648</v>
      </c>
      <c r="AD228" s="223"/>
      <c r="AE228" s="137">
        <f t="shared" si="64"/>
        <v>648</v>
      </c>
      <c r="AF228" s="137">
        <f t="shared" si="65"/>
        <v>648</v>
      </c>
      <c r="AG228" s="223"/>
      <c r="AH228" s="137">
        <f t="shared" si="66"/>
        <v>648</v>
      </c>
      <c r="AI228" s="137">
        <v>2965.73</v>
      </c>
      <c r="AJ228" s="223"/>
      <c r="AK228" s="223"/>
      <c r="AL228" s="137">
        <f t="shared" si="67"/>
        <v>648</v>
      </c>
      <c r="AM228" s="223"/>
      <c r="AN228" s="137">
        <v>648</v>
      </c>
      <c r="AO228" s="406" t="s">
        <v>733</v>
      </c>
      <c r="AP228" s="407"/>
      <c r="AQ228" s="344"/>
      <c r="AR228" s="345" t="s">
        <v>841</v>
      </c>
      <c r="AS228" s="408"/>
    </row>
    <row r="229" spans="1:45" s="224" customFormat="1" ht="58.5" customHeight="1">
      <c r="A229" s="346" t="s">
        <v>361</v>
      </c>
      <c r="B229" s="152" t="s">
        <v>734</v>
      </c>
      <c r="C229" s="405"/>
      <c r="D229" s="308"/>
      <c r="E229" s="421" t="s">
        <v>735</v>
      </c>
      <c r="F229" s="137">
        <v>1500</v>
      </c>
      <c r="G229" s="247"/>
      <c r="H229" s="431" t="s">
        <v>699</v>
      </c>
      <c r="I229" s="223"/>
      <c r="J229" s="223"/>
      <c r="K229" s="223"/>
      <c r="L229" s="223"/>
      <c r="M229" s="223"/>
      <c r="N229" s="223"/>
      <c r="O229" s="223"/>
      <c r="P229" s="223"/>
      <c r="Q229" s="223"/>
      <c r="R229" s="223"/>
      <c r="S229" s="223"/>
      <c r="T229" s="223"/>
      <c r="U229" s="223"/>
      <c r="V229" s="223"/>
      <c r="W229" s="223"/>
      <c r="X229" s="223"/>
      <c r="Y229" s="223"/>
      <c r="Z229" s="137">
        <f t="shared" si="68"/>
        <v>11</v>
      </c>
      <c r="AA229" s="223"/>
      <c r="AB229" s="223"/>
      <c r="AC229" s="137">
        <v>11</v>
      </c>
      <c r="AD229" s="223"/>
      <c r="AE229" s="137">
        <f t="shared" si="64"/>
        <v>11</v>
      </c>
      <c r="AF229" s="137">
        <f t="shared" si="65"/>
        <v>11</v>
      </c>
      <c r="AG229" s="223"/>
      <c r="AH229" s="137">
        <f t="shared" si="66"/>
        <v>11</v>
      </c>
      <c r="AI229" s="137">
        <v>1424.9951129999999</v>
      </c>
      <c r="AJ229" s="223"/>
      <c r="AK229" s="223"/>
      <c r="AL229" s="137">
        <f t="shared" si="67"/>
        <v>11</v>
      </c>
      <c r="AM229" s="223"/>
      <c r="AN229" s="137">
        <v>11</v>
      </c>
      <c r="AO229" s="406" t="s">
        <v>736</v>
      </c>
      <c r="AP229" s="407"/>
      <c r="AQ229" s="344"/>
      <c r="AR229" s="345" t="s">
        <v>841</v>
      </c>
      <c r="AS229" s="408"/>
    </row>
    <row r="230" spans="1:45" s="224" customFormat="1" ht="58.5" customHeight="1">
      <c r="A230" s="346" t="s">
        <v>358</v>
      </c>
      <c r="B230" s="152" t="s">
        <v>737</v>
      </c>
      <c r="C230" s="405"/>
      <c r="D230" s="308"/>
      <c r="E230" s="421" t="s">
        <v>738</v>
      </c>
      <c r="F230" s="137">
        <v>750</v>
      </c>
      <c r="G230" s="247"/>
      <c r="H230" s="431" t="s">
        <v>657</v>
      </c>
      <c r="I230" s="223"/>
      <c r="J230" s="223"/>
      <c r="K230" s="223"/>
      <c r="L230" s="223"/>
      <c r="M230" s="223"/>
      <c r="N230" s="223"/>
      <c r="O230" s="223"/>
      <c r="P230" s="223"/>
      <c r="Q230" s="223"/>
      <c r="R230" s="223"/>
      <c r="S230" s="223"/>
      <c r="T230" s="223"/>
      <c r="U230" s="223"/>
      <c r="V230" s="223"/>
      <c r="W230" s="223"/>
      <c r="X230" s="223"/>
      <c r="Y230" s="223"/>
      <c r="Z230" s="137">
        <f t="shared" si="68"/>
        <v>9</v>
      </c>
      <c r="AA230" s="223"/>
      <c r="AB230" s="223"/>
      <c r="AC230" s="137">
        <v>9</v>
      </c>
      <c r="AD230" s="223"/>
      <c r="AE230" s="137">
        <f t="shared" si="64"/>
        <v>9</v>
      </c>
      <c r="AF230" s="137">
        <f t="shared" si="65"/>
        <v>9</v>
      </c>
      <c r="AG230" s="223"/>
      <c r="AH230" s="137">
        <f t="shared" si="66"/>
        <v>9</v>
      </c>
      <c r="AI230" s="137">
        <v>736.90578700000003</v>
      </c>
      <c r="AJ230" s="223"/>
      <c r="AK230" s="223"/>
      <c r="AL230" s="137">
        <f t="shared" si="67"/>
        <v>9</v>
      </c>
      <c r="AM230" s="223"/>
      <c r="AN230" s="137">
        <v>9</v>
      </c>
      <c r="AO230" s="406" t="s">
        <v>739</v>
      </c>
      <c r="AP230" s="407"/>
      <c r="AQ230" s="344"/>
      <c r="AR230" s="345" t="s">
        <v>841</v>
      </c>
      <c r="AS230" s="408"/>
    </row>
    <row r="231" spans="1:45" s="224" customFormat="1" ht="87.75">
      <c r="A231" s="346" t="s">
        <v>355</v>
      </c>
      <c r="B231" s="152" t="s">
        <v>740</v>
      </c>
      <c r="C231" s="405"/>
      <c r="D231" s="308"/>
      <c r="E231" s="421" t="s">
        <v>741</v>
      </c>
      <c r="F231" s="137">
        <v>550</v>
      </c>
      <c r="G231" s="247"/>
      <c r="H231" s="431" t="s">
        <v>742</v>
      </c>
      <c r="I231" s="223"/>
      <c r="J231" s="223"/>
      <c r="K231" s="223"/>
      <c r="L231" s="223"/>
      <c r="M231" s="223"/>
      <c r="N231" s="223"/>
      <c r="O231" s="223"/>
      <c r="P231" s="223"/>
      <c r="Q231" s="223"/>
      <c r="R231" s="223"/>
      <c r="S231" s="223"/>
      <c r="T231" s="223"/>
      <c r="U231" s="223"/>
      <c r="V231" s="223"/>
      <c r="W231" s="223"/>
      <c r="X231" s="223"/>
      <c r="Y231" s="223"/>
      <c r="Z231" s="137">
        <f t="shared" si="68"/>
        <v>42</v>
      </c>
      <c r="AA231" s="223"/>
      <c r="AB231" s="223"/>
      <c r="AC231" s="137">
        <v>42</v>
      </c>
      <c r="AD231" s="223"/>
      <c r="AE231" s="137">
        <f t="shared" si="64"/>
        <v>42</v>
      </c>
      <c r="AF231" s="137">
        <f t="shared" si="65"/>
        <v>42</v>
      </c>
      <c r="AG231" s="223"/>
      <c r="AH231" s="137">
        <f t="shared" si="66"/>
        <v>42</v>
      </c>
      <c r="AI231" s="137">
        <v>468.51076</v>
      </c>
      <c r="AJ231" s="223"/>
      <c r="AK231" s="223"/>
      <c r="AL231" s="137">
        <f t="shared" si="67"/>
        <v>42</v>
      </c>
      <c r="AM231" s="223"/>
      <c r="AN231" s="137">
        <v>42</v>
      </c>
      <c r="AO231" s="406" t="s">
        <v>743</v>
      </c>
      <c r="AP231" s="407"/>
      <c r="AQ231" s="344"/>
      <c r="AR231" s="345" t="s">
        <v>841</v>
      </c>
      <c r="AS231" s="408"/>
    </row>
    <row r="232" spans="1:45" s="224" customFormat="1" ht="87.75">
      <c r="A232" s="346" t="s">
        <v>352</v>
      </c>
      <c r="B232" s="152" t="s">
        <v>744</v>
      </c>
      <c r="C232" s="405"/>
      <c r="D232" s="308"/>
      <c r="E232" s="421" t="s">
        <v>745</v>
      </c>
      <c r="F232" s="137">
        <v>850</v>
      </c>
      <c r="G232" s="247"/>
      <c r="H232" s="431" t="s">
        <v>657</v>
      </c>
      <c r="I232" s="223"/>
      <c r="J232" s="223"/>
      <c r="K232" s="223"/>
      <c r="L232" s="223"/>
      <c r="M232" s="223"/>
      <c r="N232" s="223"/>
      <c r="O232" s="223"/>
      <c r="P232" s="223"/>
      <c r="Q232" s="223"/>
      <c r="R232" s="223"/>
      <c r="S232" s="223"/>
      <c r="T232" s="223"/>
      <c r="U232" s="223"/>
      <c r="V232" s="223"/>
      <c r="W232" s="223"/>
      <c r="X232" s="223"/>
      <c r="Y232" s="223"/>
      <c r="Z232" s="137">
        <f t="shared" si="68"/>
        <v>49</v>
      </c>
      <c r="AA232" s="223"/>
      <c r="AB232" s="223"/>
      <c r="AC232" s="137">
        <v>49</v>
      </c>
      <c r="AD232" s="223"/>
      <c r="AE232" s="137">
        <f t="shared" si="64"/>
        <v>49</v>
      </c>
      <c r="AF232" s="137">
        <f t="shared" si="65"/>
        <v>49</v>
      </c>
      <c r="AG232" s="223"/>
      <c r="AH232" s="137">
        <f t="shared" si="66"/>
        <v>49</v>
      </c>
      <c r="AI232" s="137">
        <v>790.87</v>
      </c>
      <c r="AJ232" s="223"/>
      <c r="AK232" s="223"/>
      <c r="AL232" s="137">
        <f t="shared" si="67"/>
        <v>49</v>
      </c>
      <c r="AM232" s="223"/>
      <c r="AN232" s="137">
        <v>49</v>
      </c>
      <c r="AO232" s="406" t="s">
        <v>746</v>
      </c>
      <c r="AP232" s="407"/>
      <c r="AQ232" s="344"/>
      <c r="AR232" s="345" t="s">
        <v>841</v>
      </c>
      <c r="AS232" s="408"/>
    </row>
    <row r="233" spans="1:45" s="224" customFormat="1" ht="87.75">
      <c r="A233" s="346" t="s">
        <v>349</v>
      </c>
      <c r="B233" s="152" t="s">
        <v>747</v>
      </c>
      <c r="C233" s="405"/>
      <c r="D233" s="308"/>
      <c r="E233" s="421" t="s">
        <v>748</v>
      </c>
      <c r="F233" s="137">
        <v>2600</v>
      </c>
      <c r="G233" s="247"/>
      <c r="H233" s="431" t="s">
        <v>699</v>
      </c>
      <c r="I233" s="223"/>
      <c r="J233" s="223"/>
      <c r="K233" s="223"/>
      <c r="L233" s="223"/>
      <c r="M233" s="223"/>
      <c r="N233" s="223"/>
      <c r="O233" s="223"/>
      <c r="P233" s="223"/>
      <c r="Q233" s="223"/>
      <c r="R233" s="223"/>
      <c r="S233" s="223"/>
      <c r="T233" s="223"/>
      <c r="U233" s="223"/>
      <c r="V233" s="223"/>
      <c r="W233" s="223"/>
      <c r="X233" s="223"/>
      <c r="Y233" s="223"/>
      <c r="Z233" s="137">
        <f t="shared" si="68"/>
        <v>29</v>
      </c>
      <c r="AA233" s="223"/>
      <c r="AB233" s="223"/>
      <c r="AC233" s="137">
        <v>29</v>
      </c>
      <c r="AD233" s="223"/>
      <c r="AE233" s="137">
        <f t="shared" si="64"/>
        <v>29</v>
      </c>
      <c r="AF233" s="137">
        <f t="shared" si="65"/>
        <v>29</v>
      </c>
      <c r="AG233" s="223"/>
      <c r="AH233" s="137">
        <f t="shared" si="66"/>
        <v>29</v>
      </c>
      <c r="AI233" s="137">
        <v>2464.7669999999998</v>
      </c>
      <c r="AJ233" s="223"/>
      <c r="AK233" s="223"/>
      <c r="AL233" s="137">
        <f t="shared" si="67"/>
        <v>29</v>
      </c>
      <c r="AM233" s="223"/>
      <c r="AN233" s="137">
        <v>29</v>
      </c>
      <c r="AO233" s="406" t="s">
        <v>749</v>
      </c>
      <c r="AP233" s="407"/>
      <c r="AQ233" s="344"/>
      <c r="AR233" s="345" t="s">
        <v>841</v>
      </c>
      <c r="AS233" s="408"/>
    </row>
    <row r="234" spans="1:45" s="224" customFormat="1" ht="87.75">
      <c r="A234" s="346" t="s">
        <v>346</v>
      </c>
      <c r="B234" s="152" t="s">
        <v>750</v>
      </c>
      <c r="C234" s="405"/>
      <c r="D234" s="308"/>
      <c r="E234" s="421" t="s">
        <v>751</v>
      </c>
      <c r="F234" s="137">
        <v>13000</v>
      </c>
      <c r="G234" s="247"/>
      <c r="H234" s="431" t="s">
        <v>651</v>
      </c>
      <c r="I234" s="223"/>
      <c r="J234" s="223"/>
      <c r="K234" s="223"/>
      <c r="L234" s="223"/>
      <c r="M234" s="223"/>
      <c r="N234" s="223"/>
      <c r="O234" s="223"/>
      <c r="P234" s="223"/>
      <c r="Q234" s="223"/>
      <c r="R234" s="223"/>
      <c r="S234" s="223"/>
      <c r="T234" s="223"/>
      <c r="U234" s="223"/>
      <c r="V234" s="223"/>
      <c r="W234" s="223"/>
      <c r="X234" s="223"/>
      <c r="Y234" s="223"/>
      <c r="Z234" s="137">
        <f t="shared" si="68"/>
        <v>492</v>
      </c>
      <c r="AA234" s="223"/>
      <c r="AB234" s="223"/>
      <c r="AC234" s="137">
        <v>492</v>
      </c>
      <c r="AD234" s="223"/>
      <c r="AE234" s="137">
        <f t="shared" si="64"/>
        <v>492</v>
      </c>
      <c r="AF234" s="137">
        <f t="shared" si="65"/>
        <v>492</v>
      </c>
      <c r="AG234" s="223"/>
      <c r="AH234" s="137">
        <f t="shared" si="66"/>
        <v>492</v>
      </c>
      <c r="AI234" s="137">
        <v>12218</v>
      </c>
      <c r="AJ234" s="223"/>
      <c r="AK234" s="223"/>
      <c r="AL234" s="137">
        <f t="shared" si="67"/>
        <v>492</v>
      </c>
      <c r="AM234" s="223"/>
      <c r="AN234" s="137">
        <v>492</v>
      </c>
      <c r="AO234" s="406" t="s">
        <v>752</v>
      </c>
      <c r="AP234" s="407"/>
      <c r="AQ234" s="344"/>
      <c r="AR234" s="345" t="s">
        <v>841</v>
      </c>
      <c r="AS234" s="408"/>
    </row>
    <row r="235" spans="1:45" s="224" customFormat="1" ht="87.75">
      <c r="A235" s="346" t="s">
        <v>343</v>
      </c>
      <c r="B235" s="152" t="s">
        <v>753</v>
      </c>
      <c r="C235" s="405"/>
      <c r="D235" s="308"/>
      <c r="E235" s="421" t="s">
        <v>754</v>
      </c>
      <c r="F235" s="137">
        <v>1500</v>
      </c>
      <c r="G235" s="247"/>
      <c r="H235" s="431" t="s">
        <v>651</v>
      </c>
      <c r="I235" s="223"/>
      <c r="J235" s="223"/>
      <c r="K235" s="223"/>
      <c r="L235" s="223"/>
      <c r="M235" s="223"/>
      <c r="N235" s="223"/>
      <c r="O235" s="223"/>
      <c r="P235" s="223"/>
      <c r="Q235" s="223"/>
      <c r="R235" s="223"/>
      <c r="S235" s="223"/>
      <c r="T235" s="223"/>
      <c r="U235" s="223"/>
      <c r="V235" s="223"/>
      <c r="W235" s="223"/>
      <c r="X235" s="223"/>
      <c r="Y235" s="223"/>
      <c r="Z235" s="137">
        <f t="shared" si="68"/>
        <v>9</v>
      </c>
      <c r="AA235" s="223"/>
      <c r="AB235" s="223"/>
      <c r="AC235" s="137">
        <v>9</v>
      </c>
      <c r="AD235" s="223"/>
      <c r="AE235" s="137">
        <f t="shared" si="64"/>
        <v>9</v>
      </c>
      <c r="AF235" s="137">
        <f t="shared" si="65"/>
        <v>9</v>
      </c>
      <c r="AG235" s="223"/>
      <c r="AH235" s="137">
        <f t="shared" si="66"/>
        <v>9</v>
      </c>
      <c r="AI235" s="137">
        <v>1484.3119999999999</v>
      </c>
      <c r="AJ235" s="223"/>
      <c r="AK235" s="223"/>
      <c r="AL235" s="137">
        <f t="shared" si="67"/>
        <v>9</v>
      </c>
      <c r="AM235" s="223"/>
      <c r="AN235" s="137">
        <v>9</v>
      </c>
      <c r="AO235" s="406" t="s">
        <v>755</v>
      </c>
      <c r="AP235" s="407"/>
      <c r="AQ235" s="344"/>
      <c r="AR235" s="345" t="s">
        <v>841</v>
      </c>
      <c r="AS235" s="408"/>
    </row>
    <row r="236" spans="1:45" s="224" customFormat="1" ht="117">
      <c r="A236" s="346" t="s">
        <v>340</v>
      </c>
      <c r="B236" s="152" t="s">
        <v>758</v>
      </c>
      <c r="C236" s="405"/>
      <c r="D236" s="308"/>
      <c r="E236" s="421" t="s">
        <v>759</v>
      </c>
      <c r="F236" s="137">
        <v>1200</v>
      </c>
      <c r="G236" s="247"/>
      <c r="H236" s="431" t="s">
        <v>652</v>
      </c>
      <c r="I236" s="223"/>
      <c r="J236" s="223"/>
      <c r="K236" s="223"/>
      <c r="L236" s="223"/>
      <c r="M236" s="223"/>
      <c r="N236" s="223"/>
      <c r="O236" s="223"/>
      <c r="P236" s="223"/>
      <c r="Q236" s="223"/>
      <c r="R236" s="223"/>
      <c r="S236" s="223"/>
      <c r="T236" s="223"/>
      <c r="U236" s="223"/>
      <c r="V236" s="223"/>
      <c r="W236" s="223"/>
      <c r="X236" s="223"/>
      <c r="Y236" s="223"/>
      <c r="Z236" s="137">
        <f t="shared" si="68"/>
        <v>44</v>
      </c>
      <c r="AA236" s="223"/>
      <c r="AB236" s="223"/>
      <c r="AC236" s="137">
        <v>44</v>
      </c>
      <c r="AD236" s="223"/>
      <c r="AE236" s="137">
        <f t="shared" si="64"/>
        <v>44</v>
      </c>
      <c r="AF236" s="137">
        <f t="shared" si="65"/>
        <v>44</v>
      </c>
      <c r="AG236" s="223"/>
      <c r="AH236" s="137">
        <f t="shared" si="66"/>
        <v>44</v>
      </c>
      <c r="AI236" s="137">
        <v>1127.83168</v>
      </c>
      <c r="AJ236" s="223"/>
      <c r="AK236" s="223"/>
      <c r="AL236" s="137">
        <f t="shared" si="67"/>
        <v>44</v>
      </c>
      <c r="AM236" s="223"/>
      <c r="AN236" s="137">
        <v>44</v>
      </c>
      <c r="AO236" s="406" t="s">
        <v>760</v>
      </c>
      <c r="AP236" s="407"/>
      <c r="AQ236" s="344"/>
      <c r="AR236" s="345" t="s">
        <v>841</v>
      </c>
      <c r="AS236" s="408"/>
    </row>
    <row r="237" spans="1:45" s="224" customFormat="1" ht="87.75">
      <c r="A237" s="346" t="s">
        <v>337</v>
      </c>
      <c r="B237" s="152" t="s">
        <v>761</v>
      </c>
      <c r="C237" s="405"/>
      <c r="D237" s="308"/>
      <c r="E237" s="421" t="s">
        <v>762</v>
      </c>
      <c r="F237" s="137">
        <v>700</v>
      </c>
      <c r="G237" s="247"/>
      <c r="H237" s="431" t="s">
        <v>474</v>
      </c>
      <c r="I237" s="223"/>
      <c r="J237" s="223"/>
      <c r="K237" s="223"/>
      <c r="L237" s="223"/>
      <c r="M237" s="223"/>
      <c r="N237" s="223"/>
      <c r="O237" s="223"/>
      <c r="P237" s="223"/>
      <c r="Q237" s="223"/>
      <c r="R237" s="223"/>
      <c r="S237" s="223"/>
      <c r="T237" s="223"/>
      <c r="U237" s="223"/>
      <c r="V237" s="223"/>
      <c r="W237" s="223"/>
      <c r="X237" s="223"/>
      <c r="Y237" s="223"/>
      <c r="Z237" s="137">
        <f t="shared" si="68"/>
        <v>19</v>
      </c>
      <c r="AA237" s="223"/>
      <c r="AB237" s="223"/>
      <c r="AC237" s="137">
        <v>19</v>
      </c>
      <c r="AD237" s="223"/>
      <c r="AE237" s="137">
        <f t="shared" si="64"/>
        <v>19</v>
      </c>
      <c r="AF237" s="137">
        <f t="shared" si="65"/>
        <v>19</v>
      </c>
      <c r="AG237" s="223"/>
      <c r="AH237" s="137">
        <f t="shared" si="66"/>
        <v>19</v>
      </c>
      <c r="AI237" s="137">
        <v>631.06018600000004</v>
      </c>
      <c r="AJ237" s="223"/>
      <c r="AK237" s="223"/>
      <c r="AL237" s="137">
        <f t="shared" si="67"/>
        <v>19</v>
      </c>
      <c r="AM237" s="223"/>
      <c r="AN237" s="137">
        <v>19</v>
      </c>
      <c r="AO237" s="406" t="s">
        <v>763</v>
      </c>
      <c r="AP237" s="407"/>
      <c r="AQ237" s="344"/>
      <c r="AR237" s="345" t="s">
        <v>841</v>
      </c>
      <c r="AS237" s="408"/>
    </row>
    <row r="238" spans="1:45" s="224" customFormat="1" ht="87.75">
      <c r="A238" s="346" t="s">
        <v>334</v>
      </c>
      <c r="B238" s="152" t="s">
        <v>764</v>
      </c>
      <c r="C238" s="405"/>
      <c r="D238" s="308"/>
      <c r="E238" s="421" t="s">
        <v>765</v>
      </c>
      <c r="F238" s="137">
        <v>1500</v>
      </c>
      <c r="G238" s="247"/>
      <c r="H238" s="431" t="s">
        <v>766</v>
      </c>
      <c r="I238" s="223"/>
      <c r="J238" s="223"/>
      <c r="K238" s="223"/>
      <c r="L238" s="223"/>
      <c r="M238" s="223"/>
      <c r="N238" s="223"/>
      <c r="O238" s="223"/>
      <c r="P238" s="223"/>
      <c r="Q238" s="223"/>
      <c r="R238" s="223"/>
      <c r="S238" s="223"/>
      <c r="T238" s="223"/>
      <c r="U238" s="223"/>
      <c r="V238" s="223"/>
      <c r="W238" s="223"/>
      <c r="X238" s="223"/>
      <c r="Y238" s="223"/>
      <c r="Z238" s="137">
        <f t="shared" si="68"/>
        <v>924</v>
      </c>
      <c r="AA238" s="223"/>
      <c r="AB238" s="223"/>
      <c r="AC238" s="137">
        <v>924</v>
      </c>
      <c r="AD238" s="223"/>
      <c r="AE238" s="137">
        <f t="shared" si="64"/>
        <v>924</v>
      </c>
      <c r="AF238" s="137">
        <f t="shared" si="65"/>
        <v>924</v>
      </c>
      <c r="AG238" s="223"/>
      <c r="AH238" s="137">
        <f t="shared" si="66"/>
        <v>924</v>
      </c>
      <c r="AI238" s="137">
        <v>500</v>
      </c>
      <c r="AJ238" s="223"/>
      <c r="AK238" s="223"/>
      <c r="AL238" s="137">
        <f t="shared" si="67"/>
        <v>924</v>
      </c>
      <c r="AM238" s="223"/>
      <c r="AN238" s="137">
        <v>924</v>
      </c>
      <c r="AO238" s="406" t="s">
        <v>767</v>
      </c>
      <c r="AP238" s="407"/>
      <c r="AQ238" s="344"/>
      <c r="AR238" s="345" t="s">
        <v>841</v>
      </c>
      <c r="AS238" s="408"/>
    </row>
    <row r="239" spans="1:45" s="224" customFormat="1" ht="87.75">
      <c r="A239" s="346" t="s">
        <v>332</v>
      </c>
      <c r="B239" s="152" t="s">
        <v>770</v>
      </c>
      <c r="C239" s="405"/>
      <c r="D239" s="308"/>
      <c r="E239" s="421" t="s">
        <v>771</v>
      </c>
      <c r="F239" s="137">
        <v>2500</v>
      </c>
      <c r="G239" s="247"/>
      <c r="H239" s="431" t="s">
        <v>474</v>
      </c>
      <c r="I239" s="223"/>
      <c r="J239" s="223"/>
      <c r="K239" s="223"/>
      <c r="L239" s="223"/>
      <c r="M239" s="223"/>
      <c r="N239" s="223"/>
      <c r="O239" s="223"/>
      <c r="P239" s="223"/>
      <c r="Q239" s="223"/>
      <c r="R239" s="223"/>
      <c r="S239" s="223"/>
      <c r="T239" s="223"/>
      <c r="U239" s="223"/>
      <c r="V239" s="223"/>
      <c r="W239" s="223"/>
      <c r="X239" s="223"/>
      <c r="Y239" s="223"/>
      <c r="Z239" s="137">
        <f t="shared" si="68"/>
        <v>15</v>
      </c>
      <c r="AA239" s="223"/>
      <c r="AB239" s="223"/>
      <c r="AC239" s="137">
        <v>15</v>
      </c>
      <c r="AD239" s="223"/>
      <c r="AE239" s="137">
        <f t="shared" si="64"/>
        <v>15</v>
      </c>
      <c r="AF239" s="137">
        <f t="shared" si="65"/>
        <v>15</v>
      </c>
      <c r="AG239" s="223"/>
      <c r="AH239" s="137">
        <f t="shared" si="66"/>
        <v>15</v>
      </c>
      <c r="AI239" s="137">
        <v>2383.3547020000001</v>
      </c>
      <c r="AJ239" s="223"/>
      <c r="AK239" s="223"/>
      <c r="AL239" s="137">
        <f t="shared" si="67"/>
        <v>15</v>
      </c>
      <c r="AM239" s="223"/>
      <c r="AN239" s="137">
        <v>15</v>
      </c>
      <c r="AO239" s="406" t="s">
        <v>772</v>
      </c>
      <c r="AP239" s="407"/>
      <c r="AQ239" s="344"/>
      <c r="AR239" s="345" t="s">
        <v>841</v>
      </c>
      <c r="AS239" s="408"/>
    </row>
    <row r="240" spans="1:45" s="224" customFormat="1" ht="87.75">
      <c r="A240" s="346" t="s">
        <v>329</v>
      </c>
      <c r="B240" s="152" t="s">
        <v>773</v>
      </c>
      <c r="C240" s="405"/>
      <c r="D240" s="308"/>
      <c r="E240" s="421" t="s">
        <v>774</v>
      </c>
      <c r="F240" s="137">
        <v>2000</v>
      </c>
      <c r="G240" s="247"/>
      <c r="H240" s="431" t="s">
        <v>699</v>
      </c>
      <c r="I240" s="223"/>
      <c r="J240" s="223"/>
      <c r="K240" s="223"/>
      <c r="L240" s="223"/>
      <c r="M240" s="223"/>
      <c r="N240" s="223"/>
      <c r="O240" s="223"/>
      <c r="P240" s="223"/>
      <c r="Q240" s="223"/>
      <c r="R240" s="223"/>
      <c r="S240" s="223"/>
      <c r="T240" s="223"/>
      <c r="U240" s="223"/>
      <c r="V240" s="223"/>
      <c r="W240" s="223"/>
      <c r="X240" s="223"/>
      <c r="Y240" s="223"/>
      <c r="Z240" s="137">
        <f t="shared" si="68"/>
        <v>395</v>
      </c>
      <c r="AA240" s="223"/>
      <c r="AB240" s="223"/>
      <c r="AC240" s="137">
        <v>395</v>
      </c>
      <c r="AD240" s="223"/>
      <c r="AE240" s="137">
        <f t="shared" si="64"/>
        <v>395</v>
      </c>
      <c r="AF240" s="137">
        <f t="shared" si="65"/>
        <v>395</v>
      </c>
      <c r="AG240" s="223"/>
      <c r="AH240" s="137">
        <f t="shared" si="66"/>
        <v>395</v>
      </c>
      <c r="AI240" s="137">
        <v>1500</v>
      </c>
      <c r="AJ240" s="223"/>
      <c r="AK240" s="223"/>
      <c r="AL240" s="137">
        <f t="shared" si="67"/>
        <v>395</v>
      </c>
      <c r="AM240" s="223"/>
      <c r="AN240" s="137">
        <v>395</v>
      </c>
      <c r="AO240" s="406" t="s">
        <v>775</v>
      </c>
      <c r="AP240" s="407"/>
      <c r="AQ240" s="344"/>
      <c r="AR240" s="345" t="s">
        <v>841</v>
      </c>
      <c r="AS240" s="408"/>
    </row>
    <row r="241" spans="1:45" s="224" customFormat="1" ht="87.75">
      <c r="A241" s="346" t="s">
        <v>548</v>
      </c>
      <c r="B241" s="152" t="s">
        <v>778</v>
      </c>
      <c r="C241" s="405"/>
      <c r="D241" s="308"/>
      <c r="E241" s="420" t="s">
        <v>779</v>
      </c>
      <c r="F241" s="137">
        <v>9000</v>
      </c>
      <c r="G241" s="247"/>
      <c r="H241" s="431" t="s">
        <v>647</v>
      </c>
      <c r="I241" s="223"/>
      <c r="J241" s="223"/>
      <c r="K241" s="223"/>
      <c r="L241" s="223"/>
      <c r="M241" s="223"/>
      <c r="N241" s="223"/>
      <c r="O241" s="223"/>
      <c r="P241" s="223"/>
      <c r="Q241" s="223"/>
      <c r="R241" s="223"/>
      <c r="S241" s="223"/>
      <c r="T241" s="223"/>
      <c r="U241" s="223"/>
      <c r="V241" s="223"/>
      <c r="W241" s="223"/>
      <c r="X241" s="223"/>
      <c r="Y241" s="223"/>
      <c r="Z241" s="137">
        <f t="shared" si="68"/>
        <v>30</v>
      </c>
      <c r="AA241" s="223"/>
      <c r="AB241" s="223"/>
      <c r="AC241" s="137">
        <v>30</v>
      </c>
      <c r="AD241" s="223"/>
      <c r="AE241" s="137">
        <f t="shared" si="64"/>
        <v>30</v>
      </c>
      <c r="AF241" s="137">
        <f t="shared" si="65"/>
        <v>30</v>
      </c>
      <c r="AG241" s="223"/>
      <c r="AH241" s="137">
        <f t="shared" si="66"/>
        <v>30</v>
      </c>
      <c r="AI241" s="137">
        <v>8552.7211169999991</v>
      </c>
      <c r="AJ241" s="223"/>
      <c r="AK241" s="223"/>
      <c r="AL241" s="137">
        <f t="shared" si="67"/>
        <v>30</v>
      </c>
      <c r="AM241" s="223"/>
      <c r="AN241" s="137">
        <v>30</v>
      </c>
      <c r="AO241" s="406" t="s">
        <v>780</v>
      </c>
      <c r="AP241" s="407"/>
      <c r="AQ241" s="344"/>
      <c r="AR241" s="345" t="s">
        <v>841</v>
      </c>
      <c r="AS241" s="408"/>
    </row>
    <row r="242" spans="1:45" s="224" customFormat="1" ht="87.75" customHeight="1">
      <c r="A242" s="346" t="s">
        <v>550</v>
      </c>
      <c r="B242" s="152" t="s">
        <v>783</v>
      </c>
      <c r="C242" s="405"/>
      <c r="D242" s="308"/>
      <c r="E242" s="420" t="s">
        <v>784</v>
      </c>
      <c r="F242" s="137">
        <v>3300</v>
      </c>
      <c r="G242" s="247"/>
      <c r="H242" s="431" t="s">
        <v>803</v>
      </c>
      <c r="I242" s="223"/>
      <c r="J242" s="223"/>
      <c r="K242" s="223"/>
      <c r="L242" s="223"/>
      <c r="M242" s="223"/>
      <c r="N242" s="223"/>
      <c r="O242" s="223"/>
      <c r="P242" s="223"/>
      <c r="Q242" s="223"/>
      <c r="R242" s="223"/>
      <c r="S242" s="223"/>
      <c r="T242" s="223"/>
      <c r="U242" s="223"/>
      <c r="V242" s="223"/>
      <c r="W242" s="223"/>
      <c r="X242" s="223"/>
      <c r="Y242" s="223"/>
      <c r="Z242" s="137">
        <f>+SUM(AA242:AD242)</f>
        <v>95</v>
      </c>
      <c r="AA242" s="223"/>
      <c r="AB242" s="223"/>
      <c r="AC242" s="137">
        <v>95</v>
      </c>
      <c r="AD242" s="223"/>
      <c r="AE242" s="137">
        <f t="shared" si="64"/>
        <v>95</v>
      </c>
      <c r="AF242" s="137">
        <f t="shared" si="65"/>
        <v>95</v>
      </c>
      <c r="AG242" s="223"/>
      <c r="AH242" s="137">
        <f t="shared" si="66"/>
        <v>95</v>
      </c>
      <c r="AI242" s="137">
        <v>2898.5958019999998</v>
      </c>
      <c r="AJ242" s="223"/>
      <c r="AK242" s="223"/>
      <c r="AL242" s="137">
        <f t="shared" si="67"/>
        <v>95</v>
      </c>
      <c r="AM242" s="223"/>
      <c r="AN242" s="137">
        <v>95</v>
      </c>
      <c r="AO242" s="406" t="s">
        <v>785</v>
      </c>
      <c r="AP242" s="407"/>
      <c r="AQ242" s="344"/>
      <c r="AR242" s="345" t="s">
        <v>841</v>
      </c>
      <c r="AS242" s="408"/>
    </row>
    <row r="243" spans="1:45" s="317" customFormat="1" ht="58.5">
      <c r="A243" s="346" t="s">
        <v>551</v>
      </c>
      <c r="B243" s="259" t="s">
        <v>862</v>
      </c>
      <c r="C243" s="310"/>
      <c r="D243" s="311"/>
      <c r="E243" s="422" t="s">
        <v>863</v>
      </c>
      <c r="F243" s="214">
        <v>820</v>
      </c>
      <c r="G243" s="312"/>
      <c r="H243" s="432" t="s">
        <v>466</v>
      </c>
      <c r="I243" s="270"/>
      <c r="J243" s="270"/>
      <c r="K243" s="270"/>
      <c r="L243" s="270"/>
      <c r="M243" s="270"/>
      <c r="N243" s="270"/>
      <c r="O243" s="270"/>
      <c r="P243" s="270"/>
      <c r="Q243" s="270"/>
      <c r="R243" s="270"/>
      <c r="S243" s="270"/>
      <c r="T243" s="270"/>
      <c r="U243" s="270"/>
      <c r="V243" s="270"/>
      <c r="W243" s="270"/>
      <c r="X243" s="270"/>
      <c r="Y243" s="270"/>
      <c r="Z243" s="214">
        <f t="shared" ref="Z243:Z249" si="69">+SUM(AA243:AD243)</f>
        <v>5</v>
      </c>
      <c r="AA243" s="270"/>
      <c r="AB243" s="270"/>
      <c r="AC243" s="214">
        <v>5</v>
      </c>
      <c r="AD243" s="270"/>
      <c r="AE243" s="214">
        <f t="shared" si="64"/>
        <v>5</v>
      </c>
      <c r="AF243" s="214">
        <f t="shared" ref="AF243" si="70">+SUM(AG243:AH243)</f>
        <v>5</v>
      </c>
      <c r="AG243" s="270"/>
      <c r="AH243" s="214">
        <v>5</v>
      </c>
      <c r="AI243" s="214">
        <v>756.75059999999996</v>
      </c>
      <c r="AJ243" s="270"/>
      <c r="AK243" s="270"/>
      <c r="AL243" s="214">
        <f t="shared" si="67"/>
        <v>5</v>
      </c>
      <c r="AM243" s="270"/>
      <c r="AN243" s="214">
        <v>5</v>
      </c>
      <c r="AO243" s="313" t="s">
        <v>883</v>
      </c>
      <c r="AP243" s="314"/>
      <c r="AQ243" s="315"/>
      <c r="AR243" s="345" t="s">
        <v>841</v>
      </c>
      <c r="AS243" s="316"/>
    </row>
    <row r="244" spans="1:45" s="317" customFormat="1" ht="87.75">
      <c r="A244" s="346" t="s">
        <v>552</v>
      </c>
      <c r="B244" s="259" t="s">
        <v>864</v>
      </c>
      <c r="C244" s="310"/>
      <c r="D244" s="311"/>
      <c r="E244" s="422" t="s">
        <v>865</v>
      </c>
      <c r="F244" s="214">
        <v>2900</v>
      </c>
      <c r="G244" s="312"/>
      <c r="H244" s="432" t="s">
        <v>466</v>
      </c>
      <c r="I244" s="270"/>
      <c r="J244" s="270"/>
      <c r="K244" s="270"/>
      <c r="L244" s="270"/>
      <c r="M244" s="270"/>
      <c r="N244" s="270"/>
      <c r="O244" s="270"/>
      <c r="P244" s="270"/>
      <c r="Q244" s="270"/>
      <c r="R244" s="270"/>
      <c r="S244" s="270"/>
      <c r="T244" s="270"/>
      <c r="U244" s="270"/>
      <c r="V244" s="270"/>
      <c r="W244" s="270"/>
      <c r="X244" s="270"/>
      <c r="Y244" s="270"/>
      <c r="Z244" s="214">
        <f t="shared" si="69"/>
        <v>17</v>
      </c>
      <c r="AA244" s="270"/>
      <c r="AB244" s="270"/>
      <c r="AC244" s="214">
        <v>17</v>
      </c>
      <c r="AD244" s="270"/>
      <c r="AE244" s="214">
        <f t="shared" si="64"/>
        <v>17</v>
      </c>
      <c r="AF244" s="214">
        <f t="shared" ref="AF244:AF249" si="71">+SUM(AG244:AH244)</f>
        <v>17</v>
      </c>
      <c r="AG244" s="270"/>
      <c r="AH244" s="214">
        <v>17</v>
      </c>
      <c r="AI244" s="214">
        <v>2828.6190000000001</v>
      </c>
      <c r="AJ244" s="270"/>
      <c r="AK244" s="270"/>
      <c r="AL244" s="214">
        <f t="shared" si="67"/>
        <v>17</v>
      </c>
      <c r="AM244" s="270"/>
      <c r="AN244" s="214">
        <v>17</v>
      </c>
      <c r="AO244" s="313" t="s">
        <v>884</v>
      </c>
      <c r="AP244" s="314"/>
      <c r="AQ244" s="315"/>
      <c r="AR244" s="345" t="s">
        <v>841</v>
      </c>
      <c r="AS244" s="316"/>
    </row>
    <row r="245" spans="1:45" s="317" customFormat="1" ht="96" customHeight="1">
      <c r="A245" s="346" t="s">
        <v>553</v>
      </c>
      <c r="B245" s="259" t="s">
        <v>866</v>
      </c>
      <c r="C245" s="310"/>
      <c r="D245" s="311" t="s">
        <v>867</v>
      </c>
      <c r="E245" s="422" t="s">
        <v>868</v>
      </c>
      <c r="F245" s="214">
        <v>4000</v>
      </c>
      <c r="G245" s="312"/>
      <c r="H245" s="432" t="s">
        <v>699</v>
      </c>
      <c r="I245" s="270"/>
      <c r="J245" s="270"/>
      <c r="K245" s="270"/>
      <c r="L245" s="270"/>
      <c r="M245" s="270"/>
      <c r="N245" s="270"/>
      <c r="O245" s="270"/>
      <c r="P245" s="270"/>
      <c r="Q245" s="270"/>
      <c r="R245" s="270"/>
      <c r="S245" s="270"/>
      <c r="T245" s="270"/>
      <c r="U245" s="270"/>
      <c r="V245" s="270"/>
      <c r="W245" s="270"/>
      <c r="X245" s="270"/>
      <c r="Y245" s="270"/>
      <c r="Z245" s="214">
        <f t="shared" si="69"/>
        <v>133</v>
      </c>
      <c r="AA245" s="270"/>
      <c r="AB245" s="270"/>
      <c r="AC245" s="214">
        <v>133</v>
      </c>
      <c r="AD245" s="270"/>
      <c r="AE245" s="214">
        <f t="shared" si="64"/>
        <v>133</v>
      </c>
      <c r="AF245" s="214">
        <f t="shared" si="71"/>
        <v>133</v>
      </c>
      <c r="AG245" s="270"/>
      <c r="AH245" s="214">
        <v>133</v>
      </c>
      <c r="AI245" s="214">
        <v>3856.36</v>
      </c>
      <c r="AJ245" s="270"/>
      <c r="AK245" s="270"/>
      <c r="AL245" s="214">
        <f t="shared" si="67"/>
        <v>133</v>
      </c>
      <c r="AM245" s="270"/>
      <c r="AN245" s="214">
        <v>133</v>
      </c>
      <c r="AO245" s="313" t="s">
        <v>885</v>
      </c>
      <c r="AP245" s="314"/>
      <c r="AQ245" s="315"/>
      <c r="AR245" s="345" t="s">
        <v>841</v>
      </c>
      <c r="AS245" s="316"/>
    </row>
    <row r="246" spans="1:45" s="317" customFormat="1" ht="75.75" customHeight="1">
      <c r="A246" s="346" t="s">
        <v>554</v>
      </c>
      <c r="B246" s="259" t="s">
        <v>869</v>
      </c>
      <c r="C246" s="310"/>
      <c r="D246" s="311" t="s">
        <v>870</v>
      </c>
      <c r="E246" s="422" t="s">
        <v>871</v>
      </c>
      <c r="F246" s="214">
        <v>1300</v>
      </c>
      <c r="G246" s="312"/>
      <c r="H246" s="432" t="s">
        <v>819</v>
      </c>
      <c r="I246" s="270"/>
      <c r="J246" s="270"/>
      <c r="K246" s="270"/>
      <c r="L246" s="270"/>
      <c r="M246" s="270"/>
      <c r="N246" s="270"/>
      <c r="O246" s="270"/>
      <c r="P246" s="270"/>
      <c r="Q246" s="270"/>
      <c r="R246" s="270"/>
      <c r="S246" s="270"/>
      <c r="T246" s="270"/>
      <c r="U246" s="270"/>
      <c r="V246" s="270"/>
      <c r="W246" s="270"/>
      <c r="X246" s="270"/>
      <c r="Y246" s="270"/>
      <c r="Z246" s="214">
        <f t="shared" si="69"/>
        <v>80</v>
      </c>
      <c r="AA246" s="270"/>
      <c r="AB246" s="270"/>
      <c r="AC246" s="214">
        <v>80</v>
      </c>
      <c r="AD246" s="270"/>
      <c r="AE246" s="214">
        <f t="shared" si="64"/>
        <v>80</v>
      </c>
      <c r="AF246" s="214">
        <f t="shared" si="71"/>
        <v>80</v>
      </c>
      <c r="AG246" s="270"/>
      <c r="AH246" s="214">
        <v>80</v>
      </c>
      <c r="AI246" s="214">
        <v>1110.5655690000001</v>
      </c>
      <c r="AJ246" s="270"/>
      <c r="AK246" s="270"/>
      <c r="AL246" s="214">
        <f t="shared" si="67"/>
        <v>80</v>
      </c>
      <c r="AM246" s="270"/>
      <c r="AN246" s="214">
        <v>80</v>
      </c>
      <c r="AO246" s="313" t="s">
        <v>886</v>
      </c>
      <c r="AP246" s="314"/>
      <c r="AQ246" s="315"/>
      <c r="AR246" s="345" t="s">
        <v>841</v>
      </c>
      <c r="AS246" s="316"/>
    </row>
    <row r="247" spans="1:45" s="317" customFormat="1" ht="58.5">
      <c r="A247" s="346" t="s">
        <v>555</v>
      </c>
      <c r="B247" s="259" t="s">
        <v>872</v>
      </c>
      <c r="C247" s="310"/>
      <c r="D247" s="311" t="s">
        <v>870</v>
      </c>
      <c r="E247" s="422" t="s">
        <v>873</v>
      </c>
      <c r="F247" s="214">
        <v>1354</v>
      </c>
      <c r="G247" s="312"/>
      <c r="H247" s="432" t="s">
        <v>720</v>
      </c>
      <c r="I247" s="270"/>
      <c r="J247" s="270"/>
      <c r="K247" s="270"/>
      <c r="L247" s="270"/>
      <c r="M247" s="270"/>
      <c r="N247" s="270"/>
      <c r="O247" s="270"/>
      <c r="P247" s="270"/>
      <c r="Q247" s="270"/>
      <c r="R247" s="270"/>
      <c r="S247" s="270"/>
      <c r="T247" s="270"/>
      <c r="U247" s="270"/>
      <c r="V247" s="270"/>
      <c r="W247" s="270"/>
      <c r="X247" s="270"/>
      <c r="Y247" s="270"/>
      <c r="Z247" s="214">
        <f t="shared" si="69"/>
        <v>11</v>
      </c>
      <c r="AA247" s="270"/>
      <c r="AB247" s="270"/>
      <c r="AC247" s="214">
        <v>11</v>
      </c>
      <c r="AD247" s="270"/>
      <c r="AE247" s="214">
        <f t="shared" si="64"/>
        <v>11</v>
      </c>
      <c r="AF247" s="214">
        <f t="shared" si="71"/>
        <v>11</v>
      </c>
      <c r="AG247" s="270"/>
      <c r="AH247" s="214">
        <v>11</v>
      </c>
      <c r="AI247" s="214">
        <v>1273.980384</v>
      </c>
      <c r="AJ247" s="270"/>
      <c r="AK247" s="270"/>
      <c r="AL247" s="214">
        <f t="shared" si="67"/>
        <v>11</v>
      </c>
      <c r="AM247" s="270"/>
      <c r="AN247" s="214">
        <v>11</v>
      </c>
      <c r="AO247" s="313" t="s">
        <v>887</v>
      </c>
      <c r="AP247" s="314"/>
      <c r="AQ247" s="315"/>
      <c r="AR247" s="345" t="s">
        <v>841</v>
      </c>
      <c r="AS247" s="316"/>
    </row>
    <row r="248" spans="1:45" s="317" customFormat="1" ht="87.75">
      <c r="A248" s="346" t="s">
        <v>556</v>
      </c>
      <c r="B248" s="259" t="s">
        <v>874</v>
      </c>
      <c r="C248" s="310"/>
      <c r="D248" s="311" t="s">
        <v>841</v>
      </c>
      <c r="E248" s="422" t="s">
        <v>875</v>
      </c>
      <c r="F248" s="214">
        <v>1700</v>
      </c>
      <c r="G248" s="312"/>
      <c r="H248" s="432" t="s">
        <v>720</v>
      </c>
      <c r="I248" s="270"/>
      <c r="J248" s="270"/>
      <c r="K248" s="270"/>
      <c r="L248" s="270"/>
      <c r="M248" s="270"/>
      <c r="N248" s="270"/>
      <c r="O248" s="270"/>
      <c r="P248" s="270"/>
      <c r="Q248" s="270"/>
      <c r="R248" s="270"/>
      <c r="S248" s="270"/>
      <c r="T248" s="270"/>
      <c r="U248" s="270"/>
      <c r="V248" s="270"/>
      <c r="W248" s="270"/>
      <c r="X248" s="270"/>
      <c r="Y248" s="270"/>
      <c r="Z248" s="214">
        <f t="shared" si="69"/>
        <v>54</v>
      </c>
      <c r="AA248" s="270"/>
      <c r="AB248" s="270"/>
      <c r="AC248" s="214">
        <v>54</v>
      </c>
      <c r="AD248" s="270"/>
      <c r="AE248" s="214">
        <f t="shared" si="64"/>
        <v>54</v>
      </c>
      <c r="AF248" s="214">
        <f t="shared" si="71"/>
        <v>54</v>
      </c>
      <c r="AG248" s="270"/>
      <c r="AH248" s="214">
        <v>54</v>
      </c>
      <c r="AI248" s="214">
        <v>1358.914775</v>
      </c>
      <c r="AJ248" s="270"/>
      <c r="AK248" s="270"/>
      <c r="AL248" s="214">
        <f t="shared" si="67"/>
        <v>54</v>
      </c>
      <c r="AM248" s="270"/>
      <c r="AN248" s="214">
        <v>54</v>
      </c>
      <c r="AO248" s="313" t="s">
        <v>888</v>
      </c>
      <c r="AP248" s="314"/>
      <c r="AQ248" s="315"/>
      <c r="AR248" s="345" t="s">
        <v>841</v>
      </c>
      <c r="AS248" s="316"/>
    </row>
    <row r="249" spans="1:45" s="317" customFormat="1" ht="58.5">
      <c r="A249" s="346" t="s">
        <v>557</v>
      </c>
      <c r="B249" s="259" t="s">
        <v>876</v>
      </c>
      <c r="C249" s="310"/>
      <c r="D249" s="311" t="s">
        <v>870</v>
      </c>
      <c r="E249" s="422" t="s">
        <v>877</v>
      </c>
      <c r="F249" s="214">
        <v>2000</v>
      </c>
      <c r="G249" s="312"/>
      <c r="H249" s="432" t="s">
        <v>720</v>
      </c>
      <c r="I249" s="270"/>
      <c r="J249" s="270"/>
      <c r="K249" s="270"/>
      <c r="L249" s="270"/>
      <c r="M249" s="270"/>
      <c r="N249" s="270"/>
      <c r="O249" s="270"/>
      <c r="P249" s="270"/>
      <c r="Q249" s="270"/>
      <c r="R249" s="270"/>
      <c r="S249" s="270"/>
      <c r="T249" s="270"/>
      <c r="U249" s="270"/>
      <c r="V249" s="270"/>
      <c r="W249" s="270"/>
      <c r="X249" s="270"/>
      <c r="Y249" s="270"/>
      <c r="Z249" s="214">
        <f t="shared" si="69"/>
        <v>13</v>
      </c>
      <c r="AA249" s="270"/>
      <c r="AB249" s="270"/>
      <c r="AC249" s="214">
        <v>13</v>
      </c>
      <c r="AD249" s="270"/>
      <c r="AE249" s="214">
        <f t="shared" si="64"/>
        <v>13</v>
      </c>
      <c r="AF249" s="214">
        <f t="shared" si="71"/>
        <v>13</v>
      </c>
      <c r="AG249" s="270"/>
      <c r="AH249" s="214">
        <v>13</v>
      </c>
      <c r="AI249" s="214">
        <v>1868.422806</v>
      </c>
      <c r="AJ249" s="270"/>
      <c r="AK249" s="270"/>
      <c r="AL249" s="214">
        <f t="shared" si="67"/>
        <v>64</v>
      </c>
      <c r="AM249" s="270"/>
      <c r="AN249" s="214">
        <v>64</v>
      </c>
      <c r="AO249" s="313" t="s">
        <v>889</v>
      </c>
      <c r="AP249" s="314"/>
      <c r="AQ249" s="315"/>
      <c r="AR249" s="345" t="s">
        <v>841</v>
      </c>
      <c r="AS249" s="316"/>
    </row>
    <row r="250" spans="1:45" s="222" customFormat="1" ht="72.75" customHeight="1">
      <c r="A250" s="218" t="s">
        <v>787</v>
      </c>
      <c r="B250" s="266" t="s">
        <v>788</v>
      </c>
      <c r="C250" s="219"/>
      <c r="D250" s="308"/>
      <c r="E250" s="420"/>
      <c r="F250" s="220"/>
      <c r="G250" s="223"/>
      <c r="H250" s="430"/>
      <c r="I250" s="220"/>
      <c r="J250" s="220"/>
      <c r="K250" s="220"/>
      <c r="L250" s="220"/>
      <c r="M250" s="220"/>
      <c r="N250" s="220"/>
      <c r="O250" s="220"/>
      <c r="P250" s="220"/>
      <c r="Q250" s="220"/>
      <c r="R250" s="220"/>
      <c r="S250" s="220"/>
      <c r="T250" s="220"/>
      <c r="U250" s="220"/>
      <c r="V250" s="220">
        <f>V251</f>
        <v>0</v>
      </c>
      <c r="W250" s="220">
        <f t="shared" ref="W250:AN250" si="72">W251</f>
        <v>0</v>
      </c>
      <c r="X250" s="220">
        <f t="shared" si="72"/>
        <v>0</v>
      </c>
      <c r="Y250" s="220">
        <f t="shared" si="72"/>
        <v>0</v>
      </c>
      <c r="Z250" s="220">
        <f t="shared" si="72"/>
        <v>210</v>
      </c>
      <c r="AA250" s="220">
        <f t="shared" si="72"/>
        <v>0</v>
      </c>
      <c r="AB250" s="220">
        <f t="shared" si="72"/>
        <v>0</v>
      </c>
      <c r="AC250" s="220">
        <f t="shared" si="72"/>
        <v>210</v>
      </c>
      <c r="AD250" s="220">
        <f t="shared" si="72"/>
        <v>0</v>
      </c>
      <c r="AE250" s="220">
        <f t="shared" si="72"/>
        <v>1052.92</v>
      </c>
      <c r="AF250" s="220">
        <f t="shared" si="72"/>
        <v>210</v>
      </c>
      <c r="AG250" s="220">
        <f t="shared" si="72"/>
        <v>0</v>
      </c>
      <c r="AH250" s="220">
        <f t="shared" si="72"/>
        <v>210</v>
      </c>
      <c r="AI250" s="220">
        <f t="shared" si="72"/>
        <v>0</v>
      </c>
      <c r="AJ250" s="220">
        <f t="shared" si="72"/>
        <v>0</v>
      </c>
      <c r="AK250" s="220">
        <f t="shared" si="72"/>
        <v>0</v>
      </c>
      <c r="AL250" s="220">
        <f t="shared" si="72"/>
        <v>210</v>
      </c>
      <c r="AM250" s="220">
        <f t="shared" si="72"/>
        <v>0</v>
      </c>
      <c r="AN250" s="220">
        <f t="shared" si="72"/>
        <v>210</v>
      </c>
      <c r="AO250" s="221"/>
      <c r="AQ250" s="318"/>
      <c r="AR250" s="319"/>
    </row>
    <row r="251" spans="1:45" s="276" customFormat="1" ht="58.5" customHeight="1">
      <c r="A251" s="267">
        <v>1</v>
      </c>
      <c r="B251" s="268" t="s">
        <v>804</v>
      </c>
      <c r="C251" s="269"/>
      <c r="D251" s="320" t="s">
        <v>532</v>
      </c>
      <c r="E251" s="423" t="s">
        <v>805</v>
      </c>
      <c r="F251" s="214">
        <v>1052.92</v>
      </c>
      <c r="G251" s="267"/>
      <c r="H251" s="423" t="s">
        <v>466</v>
      </c>
      <c r="I251" s="262"/>
      <c r="J251" s="262"/>
      <c r="K251" s="262"/>
      <c r="L251" s="256"/>
      <c r="M251" s="214"/>
      <c r="N251" s="256"/>
      <c r="O251" s="256"/>
      <c r="P251" s="214"/>
      <c r="Q251" s="214"/>
      <c r="R251" s="262"/>
      <c r="S251" s="262"/>
      <c r="T251" s="214"/>
      <c r="U251" s="214"/>
      <c r="V251" s="256"/>
      <c r="W251" s="214"/>
      <c r="X251" s="256"/>
      <c r="Y251" s="256"/>
      <c r="Z251" s="214">
        <f t="shared" ref="Z251" si="73">+SUM(AA251:AD251)</f>
        <v>210</v>
      </c>
      <c r="AA251" s="262"/>
      <c r="AB251" s="262"/>
      <c r="AC251" s="214">
        <v>210</v>
      </c>
      <c r="AD251" s="214"/>
      <c r="AE251" s="214">
        <v>1052.92</v>
      </c>
      <c r="AF251" s="214">
        <f t="shared" ref="AF251" si="74">AG251+AH251</f>
        <v>210</v>
      </c>
      <c r="AG251" s="270"/>
      <c r="AH251" s="214">
        <f t="shared" ref="AH251" si="75">Y251+AC251+AD251</f>
        <v>210</v>
      </c>
      <c r="AI251" s="137">
        <f>AJ251+AK251</f>
        <v>0</v>
      </c>
      <c r="AJ251" s="137">
        <v>0</v>
      </c>
      <c r="AK251" s="137">
        <v>0</v>
      </c>
      <c r="AL251" s="137">
        <f>AM251+AN251</f>
        <v>210</v>
      </c>
      <c r="AM251" s="271"/>
      <c r="AN251" s="271">
        <v>210</v>
      </c>
      <c r="AO251" s="272"/>
      <c r="AP251" s="273"/>
      <c r="AQ251" s="274"/>
      <c r="AR251" s="321"/>
      <c r="AS251" s="275"/>
    </row>
    <row r="252" spans="1:45" ht="92.25">
      <c r="A252" s="232" t="s">
        <v>591</v>
      </c>
      <c r="B252" s="233" t="s">
        <v>592</v>
      </c>
      <c r="C252" s="234"/>
      <c r="D252" s="307"/>
      <c r="E252" s="412"/>
      <c r="F252" s="223"/>
      <c r="G252" s="241"/>
      <c r="H252" s="433"/>
      <c r="I252" s="235"/>
      <c r="J252" s="235"/>
      <c r="K252" s="235"/>
      <c r="L252" s="229"/>
      <c r="M252" s="223"/>
      <c r="N252" s="229"/>
      <c r="O252" s="229"/>
      <c r="P252" s="223"/>
      <c r="Q252" s="223"/>
      <c r="R252" s="235"/>
      <c r="S252" s="235"/>
      <c r="T252" s="223"/>
      <c r="U252" s="223"/>
      <c r="V252" s="223">
        <f t="shared" ref="V252:AN252" si="76">SUM(V253:V258)</f>
        <v>54250</v>
      </c>
      <c r="W252" s="223">
        <f t="shared" si="76"/>
        <v>54250</v>
      </c>
      <c r="X252" s="223">
        <f t="shared" si="76"/>
        <v>0</v>
      </c>
      <c r="Y252" s="223">
        <f t="shared" si="76"/>
        <v>54250</v>
      </c>
      <c r="Z252" s="223">
        <f t="shared" si="76"/>
        <v>-54250</v>
      </c>
      <c r="AA252" s="223">
        <f t="shared" si="76"/>
        <v>0</v>
      </c>
      <c r="AB252" s="223">
        <f t="shared" si="76"/>
        <v>0</v>
      </c>
      <c r="AC252" s="223">
        <f t="shared" si="76"/>
        <v>0</v>
      </c>
      <c r="AD252" s="223">
        <f t="shared" si="76"/>
        <v>-54250</v>
      </c>
      <c r="AE252" s="223">
        <f t="shared" si="76"/>
        <v>0</v>
      </c>
      <c r="AF252" s="223">
        <f t="shared" si="76"/>
        <v>0</v>
      </c>
      <c r="AG252" s="223">
        <f t="shared" si="76"/>
        <v>0</v>
      </c>
      <c r="AH252" s="223">
        <f t="shared" si="76"/>
        <v>0</v>
      </c>
      <c r="AI252" s="223">
        <f t="shared" si="76"/>
        <v>0</v>
      </c>
      <c r="AJ252" s="223">
        <f t="shared" si="76"/>
        <v>0</v>
      </c>
      <c r="AK252" s="223">
        <f t="shared" si="76"/>
        <v>0</v>
      </c>
      <c r="AL252" s="223">
        <f t="shared" si="76"/>
        <v>0</v>
      </c>
      <c r="AM252" s="223">
        <f t="shared" si="76"/>
        <v>0</v>
      </c>
      <c r="AN252" s="223">
        <f t="shared" si="76"/>
        <v>0</v>
      </c>
      <c r="AO252" s="226"/>
      <c r="AP252" s="253"/>
      <c r="AQ252" s="255"/>
      <c r="AR252" s="305"/>
      <c r="AS252" s="277"/>
    </row>
    <row r="253" spans="1:45" ht="93">
      <c r="A253" s="231">
        <v>1</v>
      </c>
      <c r="B253" s="152" t="s">
        <v>169</v>
      </c>
      <c r="C253" s="149" t="s">
        <v>536</v>
      </c>
      <c r="D253" s="227" t="s">
        <v>536</v>
      </c>
      <c r="E253" s="412"/>
      <c r="F253" s="137">
        <v>6000</v>
      </c>
      <c r="G253" s="240"/>
      <c r="H253" s="412"/>
      <c r="I253" s="214">
        <f t="shared" ref="I253:I259" si="77">J253+K253</f>
        <v>0</v>
      </c>
      <c r="J253" s="214"/>
      <c r="K253" s="214"/>
      <c r="L253" s="214">
        <v>6000</v>
      </c>
      <c r="M253" s="214">
        <v>6000</v>
      </c>
      <c r="N253" s="214">
        <v>0</v>
      </c>
      <c r="O253" s="214">
        <v>6000</v>
      </c>
      <c r="P253" s="214">
        <v>0</v>
      </c>
      <c r="Q253" s="214">
        <v>0</v>
      </c>
      <c r="R253" s="214"/>
      <c r="S253" s="214"/>
      <c r="T253" s="214"/>
      <c r="U253" s="214"/>
      <c r="V253" s="137">
        <v>6000</v>
      </c>
      <c r="W253" s="137">
        <v>6000</v>
      </c>
      <c r="X253" s="137"/>
      <c r="Y253" s="137">
        <v>6000</v>
      </c>
      <c r="Z253" s="137">
        <f t="shared" ref="Z253:Z258" si="78">+SUM(AA253:AD253)</f>
        <v>-6000</v>
      </c>
      <c r="AA253" s="137"/>
      <c r="AB253" s="137"/>
      <c r="AC253" s="137"/>
      <c r="AD253" s="137">
        <v>-6000</v>
      </c>
      <c r="AE253" s="137"/>
      <c r="AF253" s="137"/>
      <c r="AG253" s="137"/>
      <c r="AH253" s="137">
        <f t="shared" ref="AH253:AH258" si="79">+Y253+AC253+AD253</f>
        <v>0</v>
      </c>
      <c r="AI253" s="137">
        <f>AJ253+AK253</f>
        <v>0</v>
      </c>
      <c r="AJ253" s="137">
        <v>0</v>
      </c>
      <c r="AK253" s="137">
        <v>0</v>
      </c>
      <c r="AL253" s="137"/>
      <c r="AM253" s="137"/>
      <c r="AN253" s="137"/>
      <c r="AO253" s="226" t="s">
        <v>627</v>
      </c>
      <c r="AP253" s="253"/>
      <c r="AQ253" s="254"/>
      <c r="AR253" s="305"/>
      <c r="AS253" s="246"/>
    </row>
    <row r="254" spans="1:45" ht="69.75" customHeight="1">
      <c r="A254" s="231">
        <v>2</v>
      </c>
      <c r="B254" s="150" t="s">
        <v>150</v>
      </c>
      <c r="C254" s="151" t="s">
        <v>524</v>
      </c>
      <c r="D254" s="307" t="s">
        <v>524</v>
      </c>
      <c r="E254" s="412"/>
      <c r="F254" s="137">
        <v>250</v>
      </c>
      <c r="G254" s="240"/>
      <c r="H254" s="412"/>
      <c r="I254" s="214">
        <f t="shared" si="77"/>
        <v>0</v>
      </c>
      <c r="J254" s="214"/>
      <c r="K254" s="214"/>
      <c r="L254" s="214">
        <v>250</v>
      </c>
      <c r="M254" s="214">
        <v>250</v>
      </c>
      <c r="N254" s="214">
        <v>0</v>
      </c>
      <c r="O254" s="214">
        <v>250</v>
      </c>
      <c r="P254" s="214">
        <v>0</v>
      </c>
      <c r="Q254" s="214">
        <v>0</v>
      </c>
      <c r="R254" s="214"/>
      <c r="S254" s="214"/>
      <c r="T254" s="214"/>
      <c r="U254" s="214"/>
      <c r="V254" s="137">
        <v>250</v>
      </c>
      <c r="W254" s="137">
        <v>250</v>
      </c>
      <c r="X254" s="137"/>
      <c r="Y254" s="137">
        <v>250</v>
      </c>
      <c r="Z254" s="137">
        <f t="shared" si="78"/>
        <v>-250</v>
      </c>
      <c r="AA254" s="137"/>
      <c r="AB254" s="137"/>
      <c r="AC254" s="137"/>
      <c r="AD254" s="137">
        <v>-250</v>
      </c>
      <c r="AE254" s="137"/>
      <c r="AF254" s="137"/>
      <c r="AG254" s="137"/>
      <c r="AH254" s="137">
        <f t="shared" si="79"/>
        <v>0</v>
      </c>
      <c r="AI254" s="137">
        <f t="shared" ref="AI254:AI258" si="80">AJ254+AK254</f>
        <v>0</v>
      </c>
      <c r="AJ254" s="137">
        <v>0</v>
      </c>
      <c r="AK254" s="137">
        <v>0</v>
      </c>
      <c r="AL254" s="137"/>
      <c r="AM254" s="137"/>
      <c r="AN254" s="137"/>
      <c r="AO254" s="226" t="s">
        <v>635</v>
      </c>
      <c r="AP254" s="253"/>
      <c r="AQ254" s="254"/>
      <c r="AR254" s="305"/>
      <c r="AS254" s="246"/>
    </row>
    <row r="255" spans="1:45" ht="69.75" customHeight="1">
      <c r="A255" s="231">
        <v>3</v>
      </c>
      <c r="B255" s="148" t="s">
        <v>601</v>
      </c>
      <c r="C255" s="149" t="s">
        <v>536</v>
      </c>
      <c r="D255" s="227" t="s">
        <v>536</v>
      </c>
      <c r="E255" s="412"/>
      <c r="F255" s="137">
        <v>10000</v>
      </c>
      <c r="G255" s="240"/>
      <c r="H255" s="412"/>
      <c r="I255" s="214">
        <f t="shared" si="77"/>
        <v>0</v>
      </c>
      <c r="J255" s="214"/>
      <c r="K255" s="214"/>
      <c r="L255" s="214">
        <v>10000</v>
      </c>
      <c r="M255" s="214">
        <v>10000</v>
      </c>
      <c r="N255" s="214">
        <v>0</v>
      </c>
      <c r="O255" s="214">
        <v>10000</v>
      </c>
      <c r="P255" s="214">
        <v>0</v>
      </c>
      <c r="Q255" s="214">
        <v>0</v>
      </c>
      <c r="R255" s="214"/>
      <c r="S255" s="214"/>
      <c r="T255" s="214"/>
      <c r="U255" s="214"/>
      <c r="V255" s="137">
        <v>10000</v>
      </c>
      <c r="W255" s="137">
        <v>10000</v>
      </c>
      <c r="X255" s="137"/>
      <c r="Y255" s="137">
        <v>10000</v>
      </c>
      <c r="Z255" s="137">
        <f t="shared" si="78"/>
        <v>-10000</v>
      </c>
      <c r="AA255" s="137"/>
      <c r="AB255" s="137"/>
      <c r="AC255" s="137"/>
      <c r="AD255" s="137">
        <v>-10000</v>
      </c>
      <c r="AE255" s="137"/>
      <c r="AF255" s="137"/>
      <c r="AG255" s="137"/>
      <c r="AH255" s="137">
        <f t="shared" si="79"/>
        <v>0</v>
      </c>
      <c r="AI255" s="137">
        <f t="shared" si="80"/>
        <v>0</v>
      </c>
      <c r="AJ255" s="137">
        <v>0</v>
      </c>
      <c r="AK255" s="137">
        <v>0</v>
      </c>
      <c r="AL255" s="137"/>
      <c r="AM255" s="137"/>
      <c r="AN255" s="137"/>
      <c r="AO255" s="226" t="s">
        <v>628</v>
      </c>
      <c r="AP255" s="253"/>
      <c r="AQ255" s="254"/>
      <c r="AR255" s="305"/>
      <c r="AS255" s="246"/>
    </row>
    <row r="256" spans="1:45" ht="69.75">
      <c r="A256" s="231">
        <v>4</v>
      </c>
      <c r="B256" s="152" t="s">
        <v>132</v>
      </c>
      <c r="C256" s="149" t="s">
        <v>523</v>
      </c>
      <c r="D256" s="227" t="s">
        <v>523</v>
      </c>
      <c r="E256" s="412"/>
      <c r="F256" s="137">
        <v>3000</v>
      </c>
      <c r="G256" s="240"/>
      <c r="H256" s="412"/>
      <c r="I256" s="214">
        <f t="shared" si="77"/>
        <v>0</v>
      </c>
      <c r="J256" s="214"/>
      <c r="K256" s="214"/>
      <c r="L256" s="214">
        <v>3000</v>
      </c>
      <c r="M256" s="214">
        <v>3000</v>
      </c>
      <c r="N256" s="214">
        <v>0</v>
      </c>
      <c r="O256" s="214">
        <v>3000</v>
      </c>
      <c r="P256" s="214">
        <v>0</v>
      </c>
      <c r="Q256" s="214">
        <v>0</v>
      </c>
      <c r="R256" s="214"/>
      <c r="S256" s="214"/>
      <c r="T256" s="214"/>
      <c r="U256" s="214"/>
      <c r="V256" s="137">
        <v>3000</v>
      </c>
      <c r="W256" s="137">
        <v>3000</v>
      </c>
      <c r="X256" s="137"/>
      <c r="Y256" s="137">
        <v>3000</v>
      </c>
      <c r="Z256" s="137">
        <f t="shared" si="78"/>
        <v>-3000</v>
      </c>
      <c r="AA256" s="137"/>
      <c r="AB256" s="137"/>
      <c r="AC256" s="137"/>
      <c r="AD256" s="137">
        <v>-3000</v>
      </c>
      <c r="AE256" s="137"/>
      <c r="AF256" s="137"/>
      <c r="AG256" s="137"/>
      <c r="AH256" s="137">
        <f t="shared" si="79"/>
        <v>0</v>
      </c>
      <c r="AI256" s="137">
        <f t="shared" si="80"/>
        <v>0</v>
      </c>
      <c r="AJ256" s="137">
        <v>0</v>
      </c>
      <c r="AK256" s="137">
        <v>0</v>
      </c>
      <c r="AL256" s="137"/>
      <c r="AM256" s="137"/>
      <c r="AN256" s="137"/>
      <c r="AO256" s="226" t="s">
        <v>636</v>
      </c>
      <c r="AP256" s="253"/>
      <c r="AQ256" s="254"/>
      <c r="AR256" s="305"/>
      <c r="AS256" s="246"/>
    </row>
    <row r="257" spans="1:45" ht="87.75">
      <c r="A257" s="231">
        <v>5</v>
      </c>
      <c r="B257" s="148" t="s">
        <v>141</v>
      </c>
      <c r="C257" s="149" t="s">
        <v>522</v>
      </c>
      <c r="D257" s="227" t="s">
        <v>522</v>
      </c>
      <c r="E257" s="412"/>
      <c r="F257" s="137">
        <v>5000</v>
      </c>
      <c r="G257" s="240"/>
      <c r="H257" s="412"/>
      <c r="I257" s="214">
        <f t="shared" si="77"/>
        <v>0</v>
      </c>
      <c r="J257" s="214"/>
      <c r="K257" s="214"/>
      <c r="L257" s="214">
        <v>5000</v>
      </c>
      <c r="M257" s="214">
        <v>5000</v>
      </c>
      <c r="N257" s="214">
        <v>0</v>
      </c>
      <c r="O257" s="214">
        <v>5000</v>
      </c>
      <c r="P257" s="214">
        <v>0</v>
      </c>
      <c r="Q257" s="214">
        <v>0</v>
      </c>
      <c r="R257" s="214"/>
      <c r="S257" s="214"/>
      <c r="T257" s="214"/>
      <c r="U257" s="214"/>
      <c r="V257" s="137">
        <v>5000</v>
      </c>
      <c r="W257" s="137">
        <v>5000</v>
      </c>
      <c r="X257" s="137"/>
      <c r="Y257" s="137">
        <v>5000</v>
      </c>
      <c r="Z257" s="137">
        <f t="shared" si="78"/>
        <v>-5000</v>
      </c>
      <c r="AA257" s="137"/>
      <c r="AB257" s="137"/>
      <c r="AC257" s="137"/>
      <c r="AD257" s="137">
        <v>-5000</v>
      </c>
      <c r="AE257" s="137"/>
      <c r="AF257" s="137"/>
      <c r="AG257" s="137"/>
      <c r="AH257" s="137">
        <f t="shared" si="79"/>
        <v>0</v>
      </c>
      <c r="AI257" s="137">
        <f t="shared" si="80"/>
        <v>0</v>
      </c>
      <c r="AJ257" s="137">
        <v>0</v>
      </c>
      <c r="AK257" s="137">
        <v>0</v>
      </c>
      <c r="AL257" s="137"/>
      <c r="AM257" s="137"/>
      <c r="AN257" s="137"/>
      <c r="AO257" s="226" t="s">
        <v>630</v>
      </c>
      <c r="AP257" s="253"/>
      <c r="AQ257" s="254"/>
      <c r="AR257" s="305"/>
      <c r="AS257" s="246"/>
    </row>
    <row r="258" spans="1:45" ht="58.5">
      <c r="A258" s="231">
        <v>6</v>
      </c>
      <c r="B258" s="148" t="s">
        <v>146</v>
      </c>
      <c r="C258" s="149" t="s">
        <v>533</v>
      </c>
      <c r="D258" s="227" t="s">
        <v>530</v>
      </c>
      <c r="E258" s="412"/>
      <c r="F258" s="137">
        <v>30000</v>
      </c>
      <c r="G258" s="240"/>
      <c r="H258" s="412"/>
      <c r="I258" s="214">
        <f t="shared" si="77"/>
        <v>0</v>
      </c>
      <c r="J258" s="214"/>
      <c r="K258" s="214"/>
      <c r="L258" s="214">
        <v>30000</v>
      </c>
      <c r="M258" s="214">
        <v>30000</v>
      </c>
      <c r="N258" s="214">
        <v>0</v>
      </c>
      <c r="O258" s="214">
        <v>30000</v>
      </c>
      <c r="P258" s="214">
        <v>0</v>
      </c>
      <c r="Q258" s="214">
        <v>0</v>
      </c>
      <c r="R258" s="214"/>
      <c r="S258" s="214"/>
      <c r="T258" s="214"/>
      <c r="U258" s="214"/>
      <c r="V258" s="137">
        <v>30000</v>
      </c>
      <c r="W258" s="137">
        <v>30000</v>
      </c>
      <c r="X258" s="137"/>
      <c r="Y258" s="137">
        <v>30000</v>
      </c>
      <c r="Z258" s="137">
        <f t="shared" si="78"/>
        <v>-30000</v>
      </c>
      <c r="AA258" s="137"/>
      <c r="AB258" s="137"/>
      <c r="AC258" s="137"/>
      <c r="AD258" s="137">
        <v>-30000</v>
      </c>
      <c r="AE258" s="137"/>
      <c r="AF258" s="137"/>
      <c r="AG258" s="137"/>
      <c r="AH258" s="137">
        <f t="shared" si="79"/>
        <v>0</v>
      </c>
      <c r="AI258" s="137">
        <f t="shared" si="80"/>
        <v>0</v>
      </c>
      <c r="AJ258" s="137">
        <v>0</v>
      </c>
      <c r="AK258" s="137">
        <v>0</v>
      </c>
      <c r="AL258" s="137"/>
      <c r="AM258" s="137"/>
      <c r="AN258" s="137"/>
      <c r="AO258" s="226" t="s">
        <v>629</v>
      </c>
      <c r="AP258" s="253"/>
      <c r="AQ258" s="254"/>
      <c r="AR258" s="305"/>
      <c r="AS258" s="246" t="e">
        <f>#REF!-AS13</f>
        <v>#REF!</v>
      </c>
    </row>
    <row r="259" spans="1:45" ht="73.5" customHeight="1">
      <c r="A259" s="236" t="s">
        <v>194</v>
      </c>
      <c r="B259" s="237" t="s">
        <v>110</v>
      </c>
      <c r="C259" s="238"/>
      <c r="D259" s="239"/>
      <c r="E259" s="424"/>
      <c r="F259" s="146"/>
      <c r="G259" s="242"/>
      <c r="H259" s="424"/>
      <c r="I259" s="278">
        <f t="shared" si="77"/>
        <v>0</v>
      </c>
      <c r="J259" s="278"/>
      <c r="K259" s="278"/>
      <c r="L259" s="279">
        <v>19759</v>
      </c>
      <c r="M259" s="279">
        <v>19759</v>
      </c>
      <c r="N259" s="279"/>
      <c r="O259" s="279">
        <v>19759</v>
      </c>
      <c r="P259" s="280">
        <v>19759</v>
      </c>
      <c r="Q259" s="279">
        <v>-15147</v>
      </c>
      <c r="R259" s="279">
        <v>0</v>
      </c>
      <c r="S259" s="279"/>
      <c r="T259" s="279"/>
      <c r="U259" s="279">
        <v>-15147</v>
      </c>
      <c r="V259" s="138"/>
      <c r="W259" s="138">
        <v>80900.247000000003</v>
      </c>
      <c r="X259" s="147"/>
      <c r="Y259" s="138">
        <v>80900.247000000003</v>
      </c>
      <c r="Z259" s="138">
        <f>SUM(AA259:AC259)</f>
        <v>47453</v>
      </c>
      <c r="AA259" s="138"/>
      <c r="AB259" s="138"/>
      <c r="AC259" s="138">
        <f>54250-6281-67-239-210</f>
        <v>47453</v>
      </c>
      <c r="AD259" s="138"/>
      <c r="AE259" s="138"/>
      <c r="AF259" s="138">
        <f>AG259+AH259</f>
        <v>128353.247</v>
      </c>
      <c r="AG259" s="147"/>
      <c r="AH259" s="138">
        <f>Y259+AC259+AD259</f>
        <v>128353.247</v>
      </c>
      <c r="AI259" s="138"/>
      <c r="AJ259" s="138"/>
      <c r="AK259" s="138"/>
      <c r="AL259" s="138"/>
      <c r="AM259" s="138"/>
      <c r="AN259" s="138"/>
      <c r="AO259" s="239"/>
      <c r="AP259" s="263"/>
      <c r="AQ259" s="264"/>
      <c r="AR259" s="302"/>
      <c r="AS259" s="281">
        <v>170589.84143299999</v>
      </c>
    </row>
    <row r="260" spans="1:45" ht="48.75" customHeight="1">
      <c r="AC260" s="322">
        <f>AC13+AD13</f>
        <v>0</v>
      </c>
      <c r="AD260" s="322"/>
    </row>
    <row r="264" spans="1:45">
      <c r="AF264" s="215">
        <v>792946</v>
      </c>
    </row>
  </sheetData>
  <autoFilter ref="A12:AR259" xr:uid="{00000000-0001-0000-0100-000000000000}"/>
  <mergeCells count="69">
    <mergeCell ref="AM8:AM11"/>
    <mergeCell ref="AN8:AN11"/>
    <mergeCell ref="AG9:AG11"/>
    <mergeCell ref="AH9:AH11"/>
    <mergeCell ref="AC8:AC11"/>
    <mergeCell ref="AD8:AD11"/>
    <mergeCell ref="AG8:AH8"/>
    <mergeCell ref="AJ8:AJ11"/>
    <mergeCell ref="AK8:AK11"/>
    <mergeCell ref="AR5:AR11"/>
    <mergeCell ref="E7:E11"/>
    <mergeCell ref="F7:F11"/>
    <mergeCell ref="J7:J11"/>
    <mergeCell ref="K7:K11"/>
    <mergeCell ref="L7:L11"/>
    <mergeCell ref="M7:O7"/>
    <mergeCell ref="R7:S7"/>
    <mergeCell ref="T7:U7"/>
    <mergeCell ref="V7:V11"/>
    <mergeCell ref="W7:Y7"/>
    <mergeCell ref="AA7:AB7"/>
    <mergeCell ref="AC7:AD7"/>
    <mergeCell ref="M8:M11"/>
    <mergeCell ref="N8:O8"/>
    <mergeCell ref="R8:R11"/>
    <mergeCell ref="R5:U6"/>
    <mergeCell ref="V5:Y6"/>
    <mergeCell ref="AO5:AO11"/>
    <mergeCell ref="AP5:AP11"/>
    <mergeCell ref="AQ5:AQ11"/>
    <mergeCell ref="S8:S11"/>
    <mergeCell ref="T8:T11"/>
    <mergeCell ref="U8:U11"/>
    <mergeCell ref="W8:W11"/>
    <mergeCell ref="X8:Y8"/>
    <mergeCell ref="AA8:AA11"/>
    <mergeCell ref="AB8:AB11"/>
    <mergeCell ref="X9:X11"/>
    <mergeCell ref="Y9:Y11"/>
    <mergeCell ref="Z5:Z11"/>
    <mergeCell ref="AA5:AD6"/>
    <mergeCell ref="I5:I11"/>
    <mergeCell ref="J5:K6"/>
    <mergeCell ref="L5:O6"/>
    <mergeCell ref="P5:P11"/>
    <mergeCell ref="Q5:Q11"/>
    <mergeCell ref="N9:N11"/>
    <mergeCell ref="O9:O11"/>
    <mergeCell ref="C5:C11"/>
    <mergeCell ref="D5:D11"/>
    <mergeCell ref="E5:F6"/>
    <mergeCell ref="G5:G11"/>
    <mergeCell ref="H5:H11"/>
    <mergeCell ref="AH1:AO1"/>
    <mergeCell ref="A3:AO3"/>
    <mergeCell ref="AE5:AH6"/>
    <mergeCell ref="AI5:AK6"/>
    <mergeCell ref="AE7:AE11"/>
    <mergeCell ref="AF7:AH7"/>
    <mergeCell ref="AI7:AI11"/>
    <mergeCell ref="AJ7:AK7"/>
    <mergeCell ref="AF8:AF11"/>
    <mergeCell ref="AL5:AN6"/>
    <mergeCell ref="AL7:AL11"/>
    <mergeCell ref="AM7:AN7"/>
    <mergeCell ref="A2:AO2"/>
    <mergeCell ref="AN4:AO4"/>
    <mergeCell ref="A5:A11"/>
    <mergeCell ref="B5:B11"/>
  </mergeCells>
  <phoneticPr fontId="53" type="noConversion"/>
  <conditionalFormatting sqref="B252">
    <cfRule type="duplicateValues" dxfId="297" priority="45" stopIfTrue="1"/>
    <cfRule type="duplicateValues" dxfId="296" priority="44" stopIfTrue="1"/>
  </conditionalFormatting>
  <conditionalFormatting sqref="B2:D5 B6:B11 B13:D86 B90:D101 B105:D109 B122:D129 B133:D133 B144:D146 B147:C148 D147:D149 C149 B158:D183 B190:D199 B201:D201 C252:D252 B253:D255">
    <cfRule type="expression" dxfId="295" priority="109" stopIfTrue="1">
      <formula>AND(COUNTIF(#REF!, B2)+COUNTIF($B$106:$B$110, B2)+COUNTIF($B$123:$B$130, B2)+COUNTIF($B$3:$B$12, B2)+COUNTIF($B$179:$B$184, B2)+COUNTIF($B$191:$B$197, B2)+COUNTIF($B$14:$B$87, B2)+COUNTIF($B$134:$B$134, B2)+COUNTIF($B$159:$B$178, B2)+COUNTIF(#REF!, B2)+COUNTIF($B$91:$B$102, B2)+COUNTIF($B$259:$B$65482, B2)&gt;1,NOT(ISBLANK(B2)))</formula>
    </cfRule>
  </conditionalFormatting>
  <conditionalFormatting sqref="B2:D5 B6:B11 B13:D86 B90:D109 B122:D129 B133:D133 B144:D146 B147:C148 D147:D149 C149 B158:D199 B201:D201 C252:D252 B253:D257">
    <cfRule type="expression" dxfId="294" priority="107" stopIfTrue="1">
      <formula>AND(COUNTIF(#REF!, B2)+COUNTIF($B$3:$B$12, B2)+COUNTIF($B$123:$B$130, B2)+COUNTIF($B$179:$B$197, B2)+COUNTIF($B$14:$B$87, B2)+COUNTIF($B$134:$B$134, B2)+COUNTIF($B$159:$B$178, B2)+COUNTIF(#REF!, B2)+COUNTIF($B$91:$B$110, B2)+COUNTIF($B$259:$B$65482, B2)&gt;1,NOT(ISBLANK(B2)))</formula>
    </cfRule>
  </conditionalFormatting>
  <conditionalFormatting sqref="B2:D5 B6:B11 B13:D86 B90:D109 B122:D129 B133:D133 B144:D146 B147:C148 D147:D149 C149 B158:D199 B201:D201 C252:D252 B253:D258">
    <cfRule type="expression" dxfId="293" priority="108" stopIfTrue="1">
      <formula>AND(COUNTIF(#REF!, B2)+COUNTIF($B$3:$B$12, B2)+COUNTIF($B$123:$B$130, B2)+COUNTIF($B$14:$B$87, B2)+COUNTIF($B$134:$B$134, B2)+COUNTIF($B$159:$B$197, B2)+COUNTIF(#REF!, B2)+COUNTIF($B$91:$B$110, B2)+COUNTIF($B$259:$B$65482, B2)&gt;1,NOT(ISBLANK(B2)))</formula>
    </cfRule>
  </conditionalFormatting>
  <conditionalFormatting sqref="B87:D87">
    <cfRule type="duplicateValues" dxfId="292" priority="46" stopIfTrue="1"/>
    <cfRule type="duplicateValues" dxfId="291" priority="47" stopIfTrue="1"/>
    <cfRule type="duplicateValues" dxfId="290" priority="48" stopIfTrue="1"/>
  </conditionalFormatting>
  <conditionalFormatting sqref="B88:D88">
    <cfRule type="duplicateValues" dxfId="289" priority="71" stopIfTrue="1"/>
    <cfRule type="duplicateValues" dxfId="288" priority="70" stopIfTrue="1"/>
    <cfRule type="duplicateValues" dxfId="287" priority="69" stopIfTrue="1"/>
  </conditionalFormatting>
  <conditionalFormatting sqref="B89:D89">
    <cfRule type="duplicateValues" dxfId="286" priority="66" stopIfTrue="1"/>
    <cfRule type="duplicateValues" dxfId="285" priority="67" stopIfTrue="1"/>
    <cfRule type="duplicateValues" dxfId="284" priority="68" stopIfTrue="1"/>
  </conditionalFormatting>
  <conditionalFormatting sqref="B102:D104">
    <cfRule type="duplicateValues" dxfId="283" priority="83" stopIfTrue="1"/>
  </conditionalFormatting>
  <conditionalFormatting sqref="B110:D110 B120:D121">
    <cfRule type="expression" dxfId="282" priority="102" stopIfTrue="1">
      <formula>AND(COUNTIF($B$121:$B$122, B110)+COUNTIF($B$111:$B$111, B110)&gt;1,NOT(ISBLANK(B110)))</formula>
    </cfRule>
  </conditionalFormatting>
  <conditionalFormatting sqref="B111:D111">
    <cfRule type="duplicateValues" dxfId="281" priority="89" stopIfTrue="1"/>
  </conditionalFormatting>
  <conditionalFormatting sqref="B111:D112 B114:D119">
    <cfRule type="expression" dxfId="280" priority="101" stopIfTrue="1">
      <formula>AND(COUNTIF($B$112:$B$113, B111)+COUNTIF($B$115:$B$120, B111)&gt;1,NOT(ISBLANK(B111)))</formula>
    </cfRule>
  </conditionalFormatting>
  <conditionalFormatting sqref="B111:D119">
    <cfRule type="duplicateValues" dxfId="279" priority="91" stopIfTrue="1"/>
  </conditionalFormatting>
  <conditionalFormatting sqref="B113:D113">
    <cfRule type="duplicateValues" dxfId="278" priority="84" stopIfTrue="1"/>
    <cfRule type="duplicateValues" dxfId="277" priority="85" stopIfTrue="1"/>
  </conditionalFormatting>
  <conditionalFormatting sqref="B114:D114">
    <cfRule type="duplicateValues" dxfId="276" priority="88" stopIfTrue="1"/>
  </conditionalFormatting>
  <conditionalFormatting sqref="B115:D115">
    <cfRule type="duplicateValues" dxfId="275" priority="87" stopIfTrue="1"/>
  </conditionalFormatting>
  <conditionalFormatting sqref="B116:D116">
    <cfRule type="duplicateValues" dxfId="274" priority="90" stopIfTrue="1"/>
  </conditionalFormatting>
  <conditionalFormatting sqref="B117:D117">
    <cfRule type="duplicateValues" dxfId="273" priority="86" stopIfTrue="1"/>
  </conditionalFormatting>
  <conditionalFormatting sqref="B130:D132">
    <cfRule type="duplicateValues" dxfId="272" priority="82" stopIfTrue="1"/>
    <cfRule type="duplicateValues" dxfId="271" priority="81" stopIfTrue="1"/>
    <cfRule type="duplicateValues" dxfId="270" priority="80" stopIfTrue="1"/>
  </conditionalFormatting>
  <conditionalFormatting sqref="B134:D134 B137:D140 B142:D143">
    <cfRule type="expression" dxfId="269" priority="103" stopIfTrue="1">
      <formula>AND(COUNTIF($B$138:$B$138, B134)+COUNTIF($B$135:$B$135, B134)&gt;1,NOT(ISBLANK(B134)))</formula>
    </cfRule>
  </conditionalFormatting>
  <conditionalFormatting sqref="B134:D134">
    <cfRule type="duplicateValues" dxfId="268" priority="73" stopIfTrue="1"/>
  </conditionalFormatting>
  <conditionalFormatting sqref="B135:D135">
    <cfRule type="duplicateValues" dxfId="267" priority="50" stopIfTrue="1"/>
    <cfRule type="duplicateValues" dxfId="266" priority="51" stopIfTrue="1"/>
    <cfRule type="duplicateValues" dxfId="265" priority="49" stopIfTrue="1"/>
  </conditionalFormatting>
  <conditionalFormatting sqref="B136:D136">
    <cfRule type="duplicateValues" dxfId="264" priority="63" stopIfTrue="1"/>
    <cfRule type="duplicateValues" dxfId="263" priority="65" stopIfTrue="1"/>
    <cfRule type="duplicateValues" dxfId="262" priority="64" stopIfTrue="1"/>
  </conditionalFormatting>
  <conditionalFormatting sqref="B138:D139 B142:D143">
    <cfRule type="expression" dxfId="261" priority="61" stopIfTrue="1">
      <formula>AND(COUNTIF($B$140:$B$140, B138)+COUNTIF($B$143:$B$144, B138)&gt;1,NOT(ISBLANK(B138)))</formula>
    </cfRule>
  </conditionalFormatting>
  <conditionalFormatting sqref="B138:D139">
    <cfRule type="duplicateValues" dxfId="260" priority="62" stopIfTrue="1"/>
  </conditionalFormatting>
  <conditionalFormatting sqref="B140:D140">
    <cfRule type="duplicateValues" dxfId="259" priority="52" stopIfTrue="1"/>
    <cfRule type="duplicateValues" dxfId="258" priority="53" stopIfTrue="1"/>
    <cfRule type="duplicateValues" dxfId="257" priority="54" stopIfTrue="1"/>
  </conditionalFormatting>
  <conditionalFormatting sqref="B141:D141">
    <cfRule type="duplicateValues" dxfId="256" priority="79" stopIfTrue="1"/>
  </conditionalFormatting>
  <conditionalFormatting sqref="B150:D150">
    <cfRule type="duplicateValues" dxfId="255" priority="78" stopIfTrue="1"/>
    <cfRule type="duplicateValues" dxfId="254" priority="77" stopIfTrue="1"/>
    <cfRule type="duplicateValues" dxfId="253" priority="72" stopIfTrue="1"/>
  </conditionalFormatting>
  <conditionalFormatting sqref="B151:D151">
    <cfRule type="duplicateValues" dxfId="252" priority="60" stopIfTrue="1"/>
    <cfRule type="duplicateValues" dxfId="251" priority="59" stopIfTrue="1"/>
    <cfRule type="duplicateValues" dxfId="250" priority="58" stopIfTrue="1"/>
  </conditionalFormatting>
  <conditionalFormatting sqref="B152:D152">
    <cfRule type="duplicateValues" dxfId="249" priority="55" stopIfTrue="1"/>
    <cfRule type="duplicateValues" dxfId="248" priority="56" stopIfTrue="1"/>
    <cfRule type="duplicateValues" dxfId="247" priority="57" stopIfTrue="1"/>
  </conditionalFormatting>
  <conditionalFormatting sqref="B153:D155">
    <cfRule type="expression" dxfId="246" priority="104" stopIfTrue="1">
      <formula>AND(COUNTIF($B$154:$B$156, B153)+COUNTIF(#REF!, B153)&gt;1,NOT(ISBLANK(B153)))</formula>
    </cfRule>
  </conditionalFormatting>
  <conditionalFormatting sqref="B156:D157">
    <cfRule type="duplicateValues" dxfId="245" priority="75" stopIfTrue="1"/>
    <cfRule type="duplicateValues" dxfId="244" priority="76" stopIfTrue="1"/>
    <cfRule type="duplicateValues" dxfId="243" priority="74" stopIfTrue="1"/>
  </conditionalFormatting>
  <conditionalFormatting sqref="B158:D183 B90:D109 B2:D5 B6:B11 B13:D86 B122:D129 B133:D133 B144:D146 B147:C148 D147:D149 C149 B190:D199 B201:D201 C252:D252 B253:D255">
    <cfRule type="expression" dxfId="242" priority="106" stopIfTrue="1">
      <formula>AND(COUNTIF(#REF!, B2)+COUNTIF($B$3:$B$12, B2)+COUNTIF($B$123:$B$130, B2)+COUNTIF($B$179:$B$184, B2)+COUNTIF($B$191:$B$197, B2)+COUNTIF($B$14:$B$87, B2)+COUNTIF($B$134:$B$134, B2)+COUNTIF($B$159:$B$178, B2)+COUNTIF(#REF!, B2)+COUNTIF($B$91:$B$110, B2)+COUNTIF($B$259:$B$65482, B2)&gt;1,NOT(ISBLANK(B2)))</formula>
    </cfRule>
  </conditionalFormatting>
  <conditionalFormatting sqref="B159:D159">
    <cfRule type="duplicateValues" dxfId="241" priority="99" stopIfTrue="1"/>
  </conditionalFormatting>
  <conditionalFormatting sqref="B160:D160">
    <cfRule type="duplicateValues" dxfId="240" priority="98" stopIfTrue="1"/>
  </conditionalFormatting>
  <conditionalFormatting sqref="B161:D161">
    <cfRule type="duplicateValues" dxfId="239" priority="97" stopIfTrue="1"/>
  </conditionalFormatting>
  <conditionalFormatting sqref="B162:D162">
    <cfRule type="duplicateValues" dxfId="238" priority="100" stopIfTrue="1"/>
  </conditionalFormatting>
  <conditionalFormatting sqref="B184:D184">
    <cfRule type="duplicateValues" dxfId="237" priority="96" stopIfTrue="1"/>
  </conditionalFormatting>
  <conditionalFormatting sqref="B185:D185">
    <cfRule type="duplicateValues" dxfId="236" priority="95" stopIfTrue="1"/>
  </conditionalFormatting>
  <conditionalFormatting sqref="B186:D186">
    <cfRule type="duplicateValues" dxfId="235" priority="94" stopIfTrue="1"/>
  </conditionalFormatting>
  <conditionalFormatting sqref="B187:D187">
    <cfRule type="duplicateValues" dxfId="234" priority="93" stopIfTrue="1"/>
  </conditionalFormatting>
  <conditionalFormatting sqref="B188:D189">
    <cfRule type="duplicateValues" dxfId="233" priority="92" stopIfTrue="1"/>
  </conditionalFormatting>
  <conditionalFormatting sqref="B200:D200">
    <cfRule type="duplicateValues" dxfId="232" priority="112" stopIfTrue="1"/>
    <cfRule type="duplicateValues" dxfId="231" priority="113" stopIfTrue="1"/>
  </conditionalFormatting>
  <conditionalFormatting sqref="B202:D249">
    <cfRule type="expression" dxfId="230" priority="246" stopIfTrue="1">
      <formula>AND(COUNTIF(#REF!, B202)+COUNTIF($B$4:$B$13, B202)+COUNTIF(#REF!, B202)+COUNTIF(#REF!, B202)+COUNTIF(#REF!, B202)+COUNTIF($B$14:$B$17, B202)+COUNTIF($B$38:$B$38, B202)+COUNTIF(#REF!, B202)+COUNTIF(#REF!, B202)+COUNTIF($B$20:$B$26, B202)+COUNTIF($B$50:$B$65323, B202)&gt;1,NOT(ISBLANK(B202)))</formula>
    </cfRule>
    <cfRule type="expression" dxfId="229" priority="240" stopIfTrue="1">
      <formula>AND(COUNTIF(#REF!, B202)+COUNTIF($B$26:$B$26, B202)+COUNTIF(#REF!, B202)+COUNTIF($B$4:$B$13, B202)+COUNTIF(#REF!, B202)+COUNTIF(#REF!, B202)+COUNTIF($B$14:$B$17, B202)+COUNTIF($B$38:$B$38, B202)+COUNTIF(#REF!, B202)+COUNTIF(#REF!, B202)+COUNTIF($B$20:$B$22, B202)+COUNTIF($B$50:$B$65323, B202)&gt;1,NOT(ISBLANK(B202)))</formula>
    </cfRule>
    <cfRule type="expression" dxfId="228" priority="242" stopIfTrue="1">
      <formula>AND(COUNTIF(#REF!, B202)+COUNTIF($B$4:$B$13, B202)+COUNTIF(#REF!, B202)+COUNTIF(#REF!, B202)+COUNTIF($B$14:$B$17, B202)+COUNTIF($B$38:$B$38, B202)+COUNTIF(#REF!, B202)+COUNTIF(#REF!, B202)+COUNTIF($B$20:$B$26, B202)+COUNTIF($B$50:$B$65323, B202)&gt;1,NOT(ISBLANK(B202)))</formula>
    </cfRule>
    <cfRule type="expression" dxfId="227" priority="243" stopIfTrue="1">
      <formula>AND(COUNTIF(#REF!, B202)+COUNTIF($B$4:$B$13, B202)+COUNTIF(#REF!, B202)+COUNTIF($B$14:$B$17, B202)+COUNTIF($B$38:$B$38, B202)+COUNTIF(#REF!, B202)+COUNTIF(#REF!, B202)+COUNTIF($B$20:$B$26, B202)+COUNTIF($B$50:$B$65323, B202)&gt;1,NOT(ISBLANK(B202)))</formula>
    </cfRule>
  </conditionalFormatting>
  <conditionalFormatting sqref="B250:D250">
    <cfRule type="expression" dxfId="226" priority="117" stopIfTrue="1">
      <formula>AND(COUNTIF(#REF!, B250)+COUNTIF(#REF!, B250)+COUNTIF(#REF!, B250)+COUNTIF($B$3:$B$12, B250)+COUNTIF($B$49:$B$54, B250)+COUNTIF($B$61:$B$67, B250)+COUNTIF($B$13:$B$13, B250)+COUNTIF(#REF!, B250)+COUNTIF($B$29:$B$48, B250)+COUNTIF(#REF!, B250)+COUNTIF(#REF!, B250)+COUNTIF($B$204:$B$64153, B250)&gt;1,NOT(ISBLANK(B250)))</formula>
    </cfRule>
    <cfRule type="expression" dxfId="225" priority="116" stopIfTrue="1">
      <formula>AND(COUNTIF(#REF!, B250)+COUNTIF($B$3:$B$12, B250)+COUNTIF(#REF!, B250)+COUNTIF($B$13:$B$13, B250)+COUNTIF(#REF!, B250)+COUNTIF($B$29:$B$67, B250)+COUNTIF(#REF!, B250)+COUNTIF(#REF!, B250)+COUNTIF($B$204:$B$64153, B250)&gt;1,NOT(ISBLANK(B250)))</formula>
    </cfRule>
    <cfRule type="expression" dxfId="224" priority="115" stopIfTrue="1">
      <formula>AND(COUNTIF(#REF!, B250)+COUNTIF($B$3:$B$12, B250)+COUNTIF(#REF!, B250)+COUNTIF($B$49:$B$67, B250)+COUNTIF($B$13:$B$13, B250)+COUNTIF(#REF!, B250)+COUNTIF($B$29:$B$48, B250)+COUNTIF(#REF!, B250)+COUNTIF(#REF!, B250)+COUNTIF($B$204:$B$64153, B250)&gt;1,NOT(ISBLANK(B250)))</formula>
    </cfRule>
    <cfRule type="expression" dxfId="223" priority="114" stopIfTrue="1">
      <formula>AND(COUNTIF(#REF!, B250)+COUNTIF($B$3:$B$12, B250)+COUNTIF(#REF!, B250)+COUNTIF($B$49:$B$54, B250)+COUNTIF($B$61:$B$67, B250)+COUNTIF($B$13:$B$13, B250)+COUNTIF(#REF!, B250)+COUNTIF($B$29:$B$48, B250)+COUNTIF(#REF!, B250)+COUNTIF(#REF!, B250)+COUNTIF($B$204:$B$64153, B250)&gt;1,NOT(ISBLANK(B250)))</formula>
    </cfRule>
  </conditionalFormatting>
  <conditionalFormatting sqref="B256:D256">
    <cfRule type="duplicateValues" dxfId="222" priority="105" stopIfTrue="1"/>
  </conditionalFormatting>
  <conditionalFormatting sqref="B257:D257">
    <cfRule type="expression" dxfId="221" priority="111" stopIfTrue="1">
      <formula>AND(COUNTIF(#REF!, B257)+COUNTIF($B$106:$B$110, B257)+COUNTIF($B$123:$B$130, B257)+COUNTIF($B$3:$B$12, B257)+COUNTIF($B$179:$B$184, B257)+COUNTIF($B$191:$B$197, B257)+COUNTIF($B$14:$B$87, B257)+COUNTIF($B$134:$B$134, B257)+COUNTIF($B$159:$B$178, B257)+COUNTIF(#REF!, B257)+COUNTIF($B$91:$B$102, B257)+COUNTIF($B$259:$B$65482, B257)&gt;1,NOT(ISBLANK(B257)))</formula>
    </cfRule>
    <cfRule type="expression" dxfId="220" priority="110" stopIfTrue="1">
      <formula>AND(COUNTIF(#REF!, B257)+COUNTIF($B$3:$B$12, B257)+COUNTIF($B$123:$B$130, B257)+COUNTIF($B$179:$B$184, B257)+COUNTIF($B$191:$B$197, B257)+COUNTIF($B$14:$B$87, B257)+COUNTIF($B$134:$B$134, B257)+COUNTIF($B$159:$B$178, B257)+COUNTIF(#REF!, B257)+COUNTIF($B$91:$B$110, B257)+COUNTIF($B$259:$B$65482, B257)&gt;1,NOT(ISBLANK(B257)))</formula>
    </cfRule>
  </conditionalFormatting>
  <conditionalFormatting sqref="B258:D258">
    <cfRule type="duplicateValues" dxfId="219" priority="41" stopIfTrue="1"/>
    <cfRule type="duplicateValues" dxfId="218" priority="42" stopIfTrue="1"/>
    <cfRule type="duplicateValues" dxfId="217" priority="43" stopIfTrue="1"/>
  </conditionalFormatting>
  <conditionalFormatting sqref="B259:D259">
    <cfRule type="duplicateValues" dxfId="216" priority="1" stopIfTrue="1"/>
    <cfRule type="duplicateValues" dxfId="215" priority="2" stopIfTrue="1"/>
  </conditionalFormatting>
  <conditionalFormatting sqref="C251:D251">
    <cfRule type="expression" dxfId="214" priority="119" stopIfTrue="1">
      <formula>AND(COUNTIF(#REF!, C251)+COUNTIF($B$3:$B$12, C251)+COUNTIF($B$123:$B$130, C251)+COUNTIF($B$178:$B$198, C251)+COUNTIF($B$14:$B$87, C251)+COUNTIF($B$134:$B$134, C251)+COUNTIF($B$156:$B$177, C251)+COUNTIF(#REF!, C251)+COUNTIF($B$91:$B$110, C251)+COUNTIF($B$203:$B$65348, C251)&gt;1,NOT(ISBLANK(C251)))</formula>
    </cfRule>
    <cfRule type="expression" dxfId="213" priority="121" stopIfTrue="1">
      <formula>AND(COUNTIF(#REF!, C251)+COUNTIF($B$106:$B$110, C251)+COUNTIF($B$123:$B$130, C251)+COUNTIF($B$3:$B$12, C251)+COUNTIF($B$178:$B$183, C251)+COUNTIF($B$190:$B$198, C251)+COUNTIF($B$14:$B$87, C251)+COUNTIF($B$134:$B$134, C251)+COUNTIF($B$156:$B$177, C251)+COUNTIF(#REF!, C251)+COUNTIF($B$91:$B$102, C251)+COUNTIF($B$203:$B$65348, C251)&gt;1,NOT(ISBLANK(C251)))</formula>
    </cfRule>
    <cfRule type="expression" dxfId="212" priority="120" stopIfTrue="1">
      <formula>AND(COUNTIF(#REF!, C251)+COUNTIF($B$3:$B$12, C251)+COUNTIF($B$123:$B$130, C251)+COUNTIF($B$14:$B$87, C251)+COUNTIF($B$134:$B$134, C251)+COUNTIF($B$156:$B$198, C251)+COUNTIF(#REF!, C251)+COUNTIF($B$91:$B$110, C251)+COUNTIF($B$203:$B$65348, C251)&gt;1,NOT(ISBLANK(C251)))</formula>
    </cfRule>
    <cfRule type="expression" dxfId="211" priority="118" stopIfTrue="1">
      <formula>AND(COUNTIF(#REF!, C251)+COUNTIF($B$3:$B$12, C251)+COUNTIF($B$123:$B$130, C251)+COUNTIF($B$178:$B$183, C251)+COUNTIF($B$190:$B$198, C251)+COUNTIF($B$14:$B$87, C251)+COUNTIF($B$134:$B$134, C251)+COUNTIF($B$156:$B$177, C251)+COUNTIF(#REF!, C251)+COUNTIF($B$91:$B$110, C251)+COUNTIF($B$203:$B$65348, C251)&gt;1,NOT(ISBLANK(C251)))</formula>
    </cfRule>
  </conditionalFormatting>
  <conditionalFormatting sqref="G86 G90">
    <cfRule type="expression" dxfId="210" priority="40" stopIfTrue="1">
      <formula>AND(COUNTIF(#REF!, G86)+COUNTIF(#REF!, G86)&gt;1,NOT(ISBLANK(G86)))</formula>
    </cfRule>
  </conditionalFormatting>
  <conditionalFormatting sqref="G87">
    <cfRule type="duplicateValues" dxfId="209" priority="5" stopIfTrue="1"/>
  </conditionalFormatting>
  <conditionalFormatting sqref="G88">
    <cfRule type="duplicateValues" dxfId="208" priority="7" stopIfTrue="1"/>
  </conditionalFormatting>
  <conditionalFormatting sqref="G89">
    <cfRule type="duplicateValues" dxfId="207" priority="6" stopIfTrue="1"/>
  </conditionalFormatting>
  <conditionalFormatting sqref="G91">
    <cfRule type="duplicateValues" dxfId="206" priority="39" stopIfTrue="1"/>
  </conditionalFormatting>
  <conditionalFormatting sqref="G92">
    <cfRule type="duplicateValues" dxfId="205" priority="38" stopIfTrue="1"/>
  </conditionalFormatting>
  <conditionalFormatting sqref="G93">
    <cfRule type="duplicateValues" dxfId="204" priority="37" stopIfTrue="1"/>
  </conditionalFormatting>
  <conditionalFormatting sqref="G94">
    <cfRule type="duplicateValues" dxfId="203" priority="36" stopIfTrue="1"/>
  </conditionalFormatting>
  <conditionalFormatting sqref="G95">
    <cfRule type="duplicateValues" dxfId="202" priority="35" stopIfTrue="1"/>
  </conditionalFormatting>
  <conditionalFormatting sqref="G96">
    <cfRule type="duplicateValues" dxfId="201" priority="34" stopIfTrue="1"/>
  </conditionalFormatting>
  <conditionalFormatting sqref="G97">
    <cfRule type="duplicateValues" dxfId="200" priority="33" stopIfTrue="1"/>
  </conditionalFormatting>
  <conditionalFormatting sqref="G98">
    <cfRule type="duplicateValues" dxfId="199" priority="8" stopIfTrue="1"/>
  </conditionalFormatting>
  <conditionalFormatting sqref="G99">
    <cfRule type="duplicateValues" dxfId="198" priority="32" stopIfTrue="1"/>
  </conditionalFormatting>
  <conditionalFormatting sqref="G100">
    <cfRule type="duplicateValues" dxfId="197" priority="31" stopIfTrue="1"/>
  </conditionalFormatting>
  <conditionalFormatting sqref="G101">
    <cfRule type="duplicateValues" dxfId="196" priority="30" stopIfTrue="1"/>
  </conditionalFormatting>
  <conditionalFormatting sqref="G102">
    <cfRule type="duplicateValues" dxfId="195" priority="29" stopIfTrue="1"/>
  </conditionalFormatting>
  <conditionalFormatting sqref="G103">
    <cfRule type="duplicateValues" dxfId="194" priority="28" stopIfTrue="1"/>
  </conditionalFormatting>
  <conditionalFormatting sqref="G104">
    <cfRule type="duplicateValues" dxfId="193" priority="13" stopIfTrue="1"/>
  </conditionalFormatting>
  <conditionalFormatting sqref="G105">
    <cfRule type="duplicateValues" dxfId="192" priority="27" stopIfTrue="1"/>
  </conditionalFormatting>
  <conditionalFormatting sqref="G106">
    <cfRule type="duplicateValues" dxfId="191" priority="10" stopIfTrue="1"/>
  </conditionalFormatting>
  <conditionalFormatting sqref="G107">
    <cfRule type="duplicateValues" dxfId="190" priority="26" stopIfTrue="1"/>
  </conditionalFormatting>
  <conditionalFormatting sqref="G108">
    <cfRule type="duplicateValues" dxfId="189" priority="25" stopIfTrue="1"/>
  </conditionalFormatting>
  <conditionalFormatting sqref="G110">
    <cfRule type="duplicateValues" dxfId="188" priority="24" stopIfTrue="1"/>
  </conditionalFormatting>
  <conditionalFormatting sqref="G111">
    <cfRule type="duplicateValues" dxfId="187" priority="23" stopIfTrue="1"/>
  </conditionalFormatting>
  <conditionalFormatting sqref="G112">
    <cfRule type="duplicateValues" dxfId="186" priority="22" stopIfTrue="1"/>
  </conditionalFormatting>
  <conditionalFormatting sqref="G113">
    <cfRule type="duplicateValues" dxfId="185" priority="21" stopIfTrue="1"/>
  </conditionalFormatting>
  <conditionalFormatting sqref="G114">
    <cfRule type="duplicateValues" dxfId="184" priority="20" stopIfTrue="1"/>
  </conditionalFormatting>
  <conditionalFormatting sqref="G115">
    <cfRule type="duplicateValues" dxfId="183" priority="15" stopIfTrue="1"/>
  </conditionalFormatting>
  <conditionalFormatting sqref="G116">
    <cfRule type="duplicateValues" dxfId="182" priority="19" stopIfTrue="1"/>
  </conditionalFormatting>
  <conditionalFormatting sqref="G117">
    <cfRule type="duplicateValues" dxfId="181" priority="9" stopIfTrue="1"/>
  </conditionalFormatting>
  <conditionalFormatting sqref="G118">
    <cfRule type="duplicateValues" dxfId="180" priority="18" stopIfTrue="1"/>
  </conditionalFormatting>
  <conditionalFormatting sqref="G119">
    <cfRule type="duplicateValues" dxfId="179" priority="17" stopIfTrue="1"/>
  </conditionalFormatting>
  <conditionalFormatting sqref="G120">
    <cfRule type="duplicateValues" dxfId="178" priority="16" stopIfTrue="1"/>
  </conditionalFormatting>
  <conditionalFormatting sqref="G121">
    <cfRule type="duplicateValues" dxfId="177" priority="14" stopIfTrue="1"/>
  </conditionalFormatting>
  <conditionalFormatting sqref="G122">
    <cfRule type="duplicateValues" dxfId="176" priority="11" stopIfTrue="1"/>
  </conditionalFormatting>
  <conditionalFormatting sqref="G123">
    <cfRule type="duplicateValues" dxfId="175" priority="12" stopIfTrue="1"/>
  </conditionalFormatting>
  <conditionalFormatting sqref="G134 G136:G137 G140">
    <cfRule type="expression" dxfId="174" priority="4" stopIfTrue="1">
      <formula>AND(COUNTIF(#REF!, G134)+COUNTIF(#REF!, G134)&gt;1,NOT(ISBLANK(G134)))</formula>
    </cfRule>
  </conditionalFormatting>
  <conditionalFormatting sqref="G135">
    <cfRule type="duplicateValues" dxfId="173" priority="3" stopIfTrue="1"/>
  </conditionalFormatting>
  <printOptions horizontalCentered="1"/>
  <pageMargins left="0.15748031496062992" right="0.15748031496062992" top="0.59055118110236227" bottom="0.55118110236220474" header="0.35433070866141736" footer="0.15748031496062992"/>
  <pageSetup paperSize="9" scale="29" fitToHeight="50" orientation="landscape" useFirstPageNumber="1" r:id="rId1"/>
  <headerFooter>
    <oddFooter>Page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EC81F-A235-4153-9B9F-CCB4AF8358BC}">
  <sheetPr>
    <tabColor rgb="FF00B050"/>
    <pageSetUpPr fitToPage="1"/>
  </sheetPr>
  <dimension ref="A1:WWF68"/>
  <sheetViews>
    <sheetView tabSelected="1" zoomScale="60" zoomScaleNormal="60" workbookViewId="0">
      <selection activeCell="F16" sqref="A1:AG68"/>
    </sheetView>
  </sheetViews>
  <sheetFormatPr defaultRowHeight="30.75"/>
  <cols>
    <col min="1" max="1" width="9.85546875" style="569" customWidth="1"/>
    <col min="2" max="2" width="58.7109375" style="570" customWidth="1"/>
    <col min="3" max="3" width="29.7109375" style="570" customWidth="1"/>
    <col min="4" max="4" width="23.85546875" style="570" customWidth="1"/>
    <col min="5" max="5" width="24.85546875" style="571" customWidth="1"/>
    <col min="6" max="6" width="27" style="209" customWidth="1"/>
    <col min="7" max="12" width="17" style="209" hidden="1" customWidth="1"/>
    <col min="13" max="13" width="16" style="569" hidden="1" customWidth="1"/>
    <col min="14" max="14" width="18.5703125" style="569" hidden="1" customWidth="1"/>
    <col min="15" max="15" width="19.140625" style="569" hidden="1" customWidth="1"/>
    <col min="16" max="17" width="17.42578125" style="569" hidden="1" customWidth="1"/>
    <col min="18" max="18" width="18.42578125" style="569" hidden="1" customWidth="1"/>
    <col min="19" max="19" width="19.5703125" style="569" hidden="1" customWidth="1"/>
    <col min="20" max="22" width="18.140625" style="569" customWidth="1"/>
    <col min="23" max="23" width="17.85546875" style="569" customWidth="1"/>
    <col min="24" max="24" width="16.85546875" style="569" customWidth="1"/>
    <col min="25" max="25" width="18.28515625" style="569" customWidth="1"/>
    <col min="26" max="26" width="16.85546875" style="569" customWidth="1"/>
    <col min="27" max="27" width="18.5703125" style="569" customWidth="1"/>
    <col min="28" max="29" width="18" style="569" customWidth="1"/>
    <col min="30" max="30" width="18.5703125" style="569" customWidth="1"/>
    <col min="31" max="31" width="19" style="569" customWidth="1"/>
    <col min="32" max="32" width="17.5703125" style="569" customWidth="1"/>
    <col min="33" max="43" width="33.140625" style="572" customWidth="1"/>
    <col min="44" max="44" width="23.140625" style="559" customWidth="1"/>
    <col min="45" max="45" width="37" style="573" customWidth="1"/>
    <col min="46" max="46" width="35" style="560" customWidth="1"/>
    <col min="47" max="47" width="20.28515625" style="560" customWidth="1"/>
    <col min="48" max="49" width="21" style="559" customWidth="1"/>
    <col min="50" max="50" width="10.85546875" style="560" bestFit="1" customWidth="1"/>
    <col min="51" max="259" width="9.140625" style="560"/>
    <col min="260" max="260" width="9.85546875" style="560" customWidth="1"/>
    <col min="261" max="261" width="58.7109375" style="560" customWidth="1"/>
    <col min="262" max="262" width="0" style="560" hidden="1" customWidth="1"/>
    <col min="263" max="263" width="24.85546875" style="560" customWidth="1"/>
    <col min="264" max="264" width="27" style="560" customWidth="1"/>
    <col min="265" max="274" width="0" style="560" hidden="1" customWidth="1"/>
    <col min="275" max="275" width="17.42578125" style="560" customWidth="1"/>
    <col min="276" max="276" width="18.42578125" style="560" customWidth="1"/>
    <col min="277" max="277" width="19.5703125" style="560" customWidth="1"/>
    <col min="278" max="280" width="0" style="560" hidden="1" customWidth="1"/>
    <col min="281" max="281" width="17.85546875" style="560" customWidth="1"/>
    <col min="282" max="282" width="16.85546875" style="560" customWidth="1"/>
    <col min="283" max="283" width="18.5703125" style="560" customWidth="1"/>
    <col min="284" max="285" width="18" style="560" customWidth="1"/>
    <col min="286" max="286" width="21.85546875" style="560" customWidth="1"/>
    <col min="287" max="287" width="19" style="560" customWidth="1"/>
    <col min="288" max="288" width="17.5703125" style="560" customWidth="1"/>
    <col min="289" max="299" width="33.140625" style="560" customWidth="1"/>
    <col min="300" max="300" width="23.140625" style="560" customWidth="1"/>
    <col min="301" max="301" width="37" style="560" customWidth="1"/>
    <col min="302" max="302" width="35" style="560" customWidth="1"/>
    <col min="303" max="303" width="20.28515625" style="560" customWidth="1"/>
    <col min="304" max="305" width="21" style="560" customWidth="1"/>
    <col min="306" max="306" width="10.85546875" style="560" bestFit="1" customWidth="1"/>
    <col min="307" max="515" width="9.140625" style="560"/>
    <col min="516" max="516" width="9.85546875" style="560" customWidth="1"/>
    <col min="517" max="517" width="58.7109375" style="560" customWidth="1"/>
    <col min="518" max="518" width="0" style="560" hidden="1" customWidth="1"/>
    <col min="519" max="519" width="24.85546875" style="560" customWidth="1"/>
    <col min="520" max="520" width="27" style="560" customWidth="1"/>
    <col min="521" max="530" width="0" style="560" hidden="1" customWidth="1"/>
    <col min="531" max="531" width="17.42578125" style="560" customWidth="1"/>
    <col min="532" max="532" width="18.42578125" style="560" customWidth="1"/>
    <col min="533" max="533" width="19.5703125" style="560" customWidth="1"/>
    <col min="534" max="536" width="0" style="560" hidden="1" customWidth="1"/>
    <col min="537" max="537" width="17.85546875" style="560" customWidth="1"/>
    <col min="538" max="538" width="16.85546875" style="560" customWidth="1"/>
    <col min="539" max="539" width="18.5703125" style="560" customWidth="1"/>
    <col min="540" max="541" width="18" style="560" customWidth="1"/>
    <col min="542" max="542" width="21.85546875" style="560" customWidth="1"/>
    <col min="543" max="543" width="19" style="560" customWidth="1"/>
    <col min="544" max="544" width="17.5703125" style="560" customWidth="1"/>
    <col min="545" max="555" width="33.140625" style="560" customWidth="1"/>
    <col min="556" max="556" width="23.140625" style="560" customWidth="1"/>
    <col min="557" max="557" width="37" style="560" customWidth="1"/>
    <col min="558" max="558" width="35" style="560" customWidth="1"/>
    <col min="559" max="559" width="20.28515625" style="560" customWidth="1"/>
    <col min="560" max="561" width="21" style="560" customWidth="1"/>
    <col min="562" max="562" width="10.85546875" style="560" bestFit="1" customWidth="1"/>
    <col min="563" max="771" width="9.140625" style="560"/>
    <col min="772" max="772" width="9.85546875" style="560" customWidth="1"/>
    <col min="773" max="773" width="58.7109375" style="560" customWidth="1"/>
    <col min="774" max="774" width="0" style="560" hidden="1" customWidth="1"/>
    <col min="775" max="775" width="24.85546875" style="560" customWidth="1"/>
    <col min="776" max="776" width="27" style="560" customWidth="1"/>
    <col min="777" max="786" width="0" style="560" hidden="1" customWidth="1"/>
    <col min="787" max="787" width="17.42578125" style="560" customWidth="1"/>
    <col min="788" max="788" width="18.42578125" style="560" customWidth="1"/>
    <col min="789" max="789" width="19.5703125" style="560" customWidth="1"/>
    <col min="790" max="792" width="0" style="560" hidden="1" customWidth="1"/>
    <col min="793" max="793" width="17.85546875" style="560" customWidth="1"/>
    <col min="794" max="794" width="16.85546875" style="560" customWidth="1"/>
    <col min="795" max="795" width="18.5703125" style="560" customWidth="1"/>
    <col min="796" max="797" width="18" style="560" customWidth="1"/>
    <col min="798" max="798" width="21.85546875" style="560" customWidth="1"/>
    <col min="799" max="799" width="19" style="560" customWidth="1"/>
    <col min="800" max="800" width="17.5703125" style="560" customWidth="1"/>
    <col min="801" max="811" width="33.140625" style="560" customWidth="1"/>
    <col min="812" max="812" width="23.140625" style="560" customWidth="1"/>
    <col min="813" max="813" width="37" style="560" customWidth="1"/>
    <col min="814" max="814" width="35" style="560" customWidth="1"/>
    <col min="815" max="815" width="20.28515625" style="560" customWidth="1"/>
    <col min="816" max="817" width="21" style="560" customWidth="1"/>
    <col min="818" max="818" width="10.85546875" style="560" bestFit="1" customWidth="1"/>
    <col min="819" max="1027" width="9.140625" style="560"/>
    <col min="1028" max="1028" width="9.85546875" style="560" customWidth="1"/>
    <col min="1029" max="1029" width="58.7109375" style="560" customWidth="1"/>
    <col min="1030" max="1030" width="0" style="560" hidden="1" customWidth="1"/>
    <col min="1031" max="1031" width="24.85546875" style="560" customWidth="1"/>
    <col min="1032" max="1032" width="27" style="560" customWidth="1"/>
    <col min="1033" max="1042" width="0" style="560" hidden="1" customWidth="1"/>
    <col min="1043" max="1043" width="17.42578125" style="560" customWidth="1"/>
    <col min="1044" max="1044" width="18.42578125" style="560" customWidth="1"/>
    <col min="1045" max="1045" width="19.5703125" style="560" customWidth="1"/>
    <col min="1046" max="1048" width="0" style="560" hidden="1" customWidth="1"/>
    <col min="1049" max="1049" width="17.85546875" style="560" customWidth="1"/>
    <col min="1050" max="1050" width="16.85546875" style="560" customWidth="1"/>
    <col min="1051" max="1051" width="18.5703125" style="560" customWidth="1"/>
    <col min="1052" max="1053" width="18" style="560" customWidth="1"/>
    <col min="1054" max="1054" width="21.85546875" style="560" customWidth="1"/>
    <col min="1055" max="1055" width="19" style="560" customWidth="1"/>
    <col min="1056" max="1056" width="17.5703125" style="560" customWidth="1"/>
    <col min="1057" max="1067" width="33.140625" style="560" customWidth="1"/>
    <col min="1068" max="1068" width="23.140625" style="560" customWidth="1"/>
    <col min="1069" max="1069" width="37" style="560" customWidth="1"/>
    <col min="1070" max="1070" width="35" style="560" customWidth="1"/>
    <col min="1071" max="1071" width="20.28515625" style="560" customWidth="1"/>
    <col min="1072" max="1073" width="21" style="560" customWidth="1"/>
    <col min="1074" max="1074" width="10.85546875" style="560" bestFit="1" customWidth="1"/>
    <col min="1075" max="1283" width="9.140625" style="560"/>
    <col min="1284" max="1284" width="9.85546875" style="560" customWidth="1"/>
    <col min="1285" max="1285" width="58.7109375" style="560" customWidth="1"/>
    <col min="1286" max="1286" width="0" style="560" hidden="1" customWidth="1"/>
    <col min="1287" max="1287" width="24.85546875" style="560" customWidth="1"/>
    <col min="1288" max="1288" width="27" style="560" customWidth="1"/>
    <col min="1289" max="1298" width="0" style="560" hidden="1" customWidth="1"/>
    <col min="1299" max="1299" width="17.42578125" style="560" customWidth="1"/>
    <col min="1300" max="1300" width="18.42578125" style="560" customWidth="1"/>
    <col min="1301" max="1301" width="19.5703125" style="560" customWidth="1"/>
    <col min="1302" max="1304" width="0" style="560" hidden="1" customWidth="1"/>
    <col min="1305" max="1305" width="17.85546875" style="560" customWidth="1"/>
    <col min="1306" max="1306" width="16.85546875" style="560" customWidth="1"/>
    <col min="1307" max="1307" width="18.5703125" style="560" customWidth="1"/>
    <col min="1308" max="1309" width="18" style="560" customWidth="1"/>
    <col min="1310" max="1310" width="21.85546875" style="560" customWidth="1"/>
    <col min="1311" max="1311" width="19" style="560" customWidth="1"/>
    <col min="1312" max="1312" width="17.5703125" style="560" customWidth="1"/>
    <col min="1313" max="1323" width="33.140625" style="560" customWidth="1"/>
    <col min="1324" max="1324" width="23.140625" style="560" customWidth="1"/>
    <col min="1325" max="1325" width="37" style="560" customWidth="1"/>
    <col min="1326" max="1326" width="35" style="560" customWidth="1"/>
    <col min="1327" max="1327" width="20.28515625" style="560" customWidth="1"/>
    <col min="1328" max="1329" width="21" style="560" customWidth="1"/>
    <col min="1330" max="1330" width="10.85546875" style="560" bestFit="1" customWidth="1"/>
    <col min="1331" max="1539" width="9.140625" style="560"/>
    <col min="1540" max="1540" width="9.85546875" style="560" customWidth="1"/>
    <col min="1541" max="1541" width="58.7109375" style="560" customWidth="1"/>
    <col min="1542" max="1542" width="0" style="560" hidden="1" customWidth="1"/>
    <col min="1543" max="1543" width="24.85546875" style="560" customWidth="1"/>
    <col min="1544" max="1544" width="27" style="560" customWidth="1"/>
    <col min="1545" max="1554" width="0" style="560" hidden="1" customWidth="1"/>
    <col min="1555" max="1555" width="17.42578125" style="560" customWidth="1"/>
    <col min="1556" max="1556" width="18.42578125" style="560" customWidth="1"/>
    <col min="1557" max="1557" width="19.5703125" style="560" customWidth="1"/>
    <col min="1558" max="1560" width="0" style="560" hidden="1" customWidth="1"/>
    <col min="1561" max="1561" width="17.85546875" style="560" customWidth="1"/>
    <col min="1562" max="1562" width="16.85546875" style="560" customWidth="1"/>
    <col min="1563" max="1563" width="18.5703125" style="560" customWidth="1"/>
    <col min="1564" max="1565" width="18" style="560" customWidth="1"/>
    <col min="1566" max="1566" width="21.85546875" style="560" customWidth="1"/>
    <col min="1567" max="1567" width="19" style="560" customWidth="1"/>
    <col min="1568" max="1568" width="17.5703125" style="560" customWidth="1"/>
    <col min="1569" max="1579" width="33.140625" style="560" customWidth="1"/>
    <col min="1580" max="1580" width="23.140625" style="560" customWidth="1"/>
    <col min="1581" max="1581" width="37" style="560" customWidth="1"/>
    <col min="1582" max="1582" width="35" style="560" customWidth="1"/>
    <col min="1583" max="1583" width="20.28515625" style="560" customWidth="1"/>
    <col min="1584" max="1585" width="21" style="560" customWidth="1"/>
    <col min="1586" max="1586" width="10.85546875" style="560" bestFit="1" customWidth="1"/>
    <col min="1587" max="1795" width="9.140625" style="560"/>
    <col min="1796" max="1796" width="9.85546875" style="560" customWidth="1"/>
    <col min="1797" max="1797" width="58.7109375" style="560" customWidth="1"/>
    <col min="1798" max="1798" width="0" style="560" hidden="1" customWidth="1"/>
    <col min="1799" max="1799" width="24.85546875" style="560" customWidth="1"/>
    <col min="1800" max="1800" width="27" style="560" customWidth="1"/>
    <col min="1801" max="1810" width="0" style="560" hidden="1" customWidth="1"/>
    <col min="1811" max="1811" width="17.42578125" style="560" customWidth="1"/>
    <col min="1812" max="1812" width="18.42578125" style="560" customWidth="1"/>
    <col min="1813" max="1813" width="19.5703125" style="560" customWidth="1"/>
    <col min="1814" max="1816" width="0" style="560" hidden="1" customWidth="1"/>
    <col min="1817" max="1817" width="17.85546875" style="560" customWidth="1"/>
    <col min="1818" max="1818" width="16.85546875" style="560" customWidth="1"/>
    <col min="1819" max="1819" width="18.5703125" style="560" customWidth="1"/>
    <col min="1820" max="1821" width="18" style="560" customWidth="1"/>
    <col min="1822" max="1822" width="21.85546875" style="560" customWidth="1"/>
    <col min="1823" max="1823" width="19" style="560" customWidth="1"/>
    <col min="1824" max="1824" width="17.5703125" style="560" customWidth="1"/>
    <col min="1825" max="1835" width="33.140625" style="560" customWidth="1"/>
    <col min="1836" max="1836" width="23.140625" style="560" customWidth="1"/>
    <col min="1837" max="1837" width="37" style="560" customWidth="1"/>
    <col min="1838" max="1838" width="35" style="560" customWidth="1"/>
    <col min="1839" max="1839" width="20.28515625" style="560" customWidth="1"/>
    <col min="1840" max="1841" width="21" style="560" customWidth="1"/>
    <col min="1842" max="1842" width="10.85546875" style="560" bestFit="1" customWidth="1"/>
    <col min="1843" max="2051" width="9.140625" style="560"/>
    <col min="2052" max="2052" width="9.85546875" style="560" customWidth="1"/>
    <col min="2053" max="2053" width="58.7109375" style="560" customWidth="1"/>
    <col min="2054" max="2054" width="0" style="560" hidden="1" customWidth="1"/>
    <col min="2055" max="2055" width="24.85546875" style="560" customWidth="1"/>
    <col min="2056" max="2056" width="27" style="560" customWidth="1"/>
    <col min="2057" max="2066" width="0" style="560" hidden="1" customWidth="1"/>
    <col min="2067" max="2067" width="17.42578125" style="560" customWidth="1"/>
    <col min="2068" max="2068" width="18.42578125" style="560" customWidth="1"/>
    <col min="2069" max="2069" width="19.5703125" style="560" customWidth="1"/>
    <col min="2070" max="2072" width="0" style="560" hidden="1" customWidth="1"/>
    <col min="2073" max="2073" width="17.85546875" style="560" customWidth="1"/>
    <col min="2074" max="2074" width="16.85546875" style="560" customWidth="1"/>
    <col min="2075" max="2075" width="18.5703125" style="560" customWidth="1"/>
    <col min="2076" max="2077" width="18" style="560" customWidth="1"/>
    <col min="2078" max="2078" width="21.85546875" style="560" customWidth="1"/>
    <col min="2079" max="2079" width="19" style="560" customWidth="1"/>
    <col min="2080" max="2080" width="17.5703125" style="560" customWidth="1"/>
    <col min="2081" max="2091" width="33.140625" style="560" customWidth="1"/>
    <col min="2092" max="2092" width="23.140625" style="560" customWidth="1"/>
    <col min="2093" max="2093" width="37" style="560" customWidth="1"/>
    <col min="2094" max="2094" width="35" style="560" customWidth="1"/>
    <col min="2095" max="2095" width="20.28515625" style="560" customWidth="1"/>
    <col min="2096" max="2097" width="21" style="560" customWidth="1"/>
    <col min="2098" max="2098" width="10.85546875" style="560" bestFit="1" customWidth="1"/>
    <col min="2099" max="2307" width="9.140625" style="560"/>
    <col min="2308" max="2308" width="9.85546875" style="560" customWidth="1"/>
    <col min="2309" max="2309" width="58.7109375" style="560" customWidth="1"/>
    <col min="2310" max="2310" width="0" style="560" hidden="1" customWidth="1"/>
    <col min="2311" max="2311" width="24.85546875" style="560" customWidth="1"/>
    <col min="2312" max="2312" width="27" style="560" customWidth="1"/>
    <col min="2313" max="2322" width="0" style="560" hidden="1" customWidth="1"/>
    <col min="2323" max="2323" width="17.42578125" style="560" customWidth="1"/>
    <col min="2324" max="2324" width="18.42578125" style="560" customWidth="1"/>
    <col min="2325" max="2325" width="19.5703125" style="560" customWidth="1"/>
    <col min="2326" max="2328" width="0" style="560" hidden="1" customWidth="1"/>
    <col min="2329" max="2329" width="17.85546875" style="560" customWidth="1"/>
    <col min="2330" max="2330" width="16.85546875" style="560" customWidth="1"/>
    <col min="2331" max="2331" width="18.5703125" style="560" customWidth="1"/>
    <col min="2332" max="2333" width="18" style="560" customWidth="1"/>
    <col min="2334" max="2334" width="21.85546875" style="560" customWidth="1"/>
    <col min="2335" max="2335" width="19" style="560" customWidth="1"/>
    <col min="2336" max="2336" width="17.5703125" style="560" customWidth="1"/>
    <col min="2337" max="2347" width="33.140625" style="560" customWidth="1"/>
    <col min="2348" max="2348" width="23.140625" style="560" customWidth="1"/>
    <col min="2349" max="2349" width="37" style="560" customWidth="1"/>
    <col min="2350" max="2350" width="35" style="560" customWidth="1"/>
    <col min="2351" max="2351" width="20.28515625" style="560" customWidth="1"/>
    <col min="2352" max="2353" width="21" style="560" customWidth="1"/>
    <col min="2354" max="2354" width="10.85546875" style="560" bestFit="1" customWidth="1"/>
    <col min="2355" max="2563" width="9.140625" style="560"/>
    <col min="2564" max="2564" width="9.85546875" style="560" customWidth="1"/>
    <col min="2565" max="2565" width="58.7109375" style="560" customWidth="1"/>
    <col min="2566" max="2566" width="0" style="560" hidden="1" customWidth="1"/>
    <col min="2567" max="2567" width="24.85546875" style="560" customWidth="1"/>
    <col min="2568" max="2568" width="27" style="560" customWidth="1"/>
    <col min="2569" max="2578" width="0" style="560" hidden="1" customWidth="1"/>
    <col min="2579" max="2579" width="17.42578125" style="560" customWidth="1"/>
    <col min="2580" max="2580" width="18.42578125" style="560" customWidth="1"/>
    <col min="2581" max="2581" width="19.5703125" style="560" customWidth="1"/>
    <col min="2582" max="2584" width="0" style="560" hidden="1" customWidth="1"/>
    <col min="2585" max="2585" width="17.85546875" style="560" customWidth="1"/>
    <col min="2586" max="2586" width="16.85546875" style="560" customWidth="1"/>
    <col min="2587" max="2587" width="18.5703125" style="560" customWidth="1"/>
    <col min="2588" max="2589" width="18" style="560" customWidth="1"/>
    <col min="2590" max="2590" width="21.85546875" style="560" customWidth="1"/>
    <col min="2591" max="2591" width="19" style="560" customWidth="1"/>
    <col min="2592" max="2592" width="17.5703125" style="560" customWidth="1"/>
    <col min="2593" max="2603" width="33.140625" style="560" customWidth="1"/>
    <col min="2604" max="2604" width="23.140625" style="560" customWidth="1"/>
    <col min="2605" max="2605" width="37" style="560" customWidth="1"/>
    <col min="2606" max="2606" width="35" style="560" customWidth="1"/>
    <col min="2607" max="2607" width="20.28515625" style="560" customWidth="1"/>
    <col min="2608" max="2609" width="21" style="560" customWidth="1"/>
    <col min="2610" max="2610" width="10.85546875" style="560" bestFit="1" customWidth="1"/>
    <col min="2611" max="2819" width="9.140625" style="560"/>
    <col min="2820" max="2820" width="9.85546875" style="560" customWidth="1"/>
    <col min="2821" max="2821" width="58.7109375" style="560" customWidth="1"/>
    <col min="2822" max="2822" width="0" style="560" hidden="1" customWidth="1"/>
    <col min="2823" max="2823" width="24.85546875" style="560" customWidth="1"/>
    <col min="2824" max="2824" width="27" style="560" customWidth="1"/>
    <col min="2825" max="2834" width="0" style="560" hidden="1" customWidth="1"/>
    <col min="2835" max="2835" width="17.42578125" style="560" customWidth="1"/>
    <col min="2836" max="2836" width="18.42578125" style="560" customWidth="1"/>
    <col min="2837" max="2837" width="19.5703125" style="560" customWidth="1"/>
    <col min="2838" max="2840" width="0" style="560" hidden="1" customWidth="1"/>
    <col min="2841" max="2841" width="17.85546875" style="560" customWidth="1"/>
    <col min="2842" max="2842" width="16.85546875" style="560" customWidth="1"/>
    <col min="2843" max="2843" width="18.5703125" style="560" customWidth="1"/>
    <col min="2844" max="2845" width="18" style="560" customWidth="1"/>
    <col min="2846" max="2846" width="21.85546875" style="560" customWidth="1"/>
    <col min="2847" max="2847" width="19" style="560" customWidth="1"/>
    <col min="2848" max="2848" width="17.5703125" style="560" customWidth="1"/>
    <col min="2849" max="2859" width="33.140625" style="560" customWidth="1"/>
    <col min="2860" max="2860" width="23.140625" style="560" customWidth="1"/>
    <col min="2861" max="2861" width="37" style="560" customWidth="1"/>
    <col min="2862" max="2862" width="35" style="560" customWidth="1"/>
    <col min="2863" max="2863" width="20.28515625" style="560" customWidth="1"/>
    <col min="2864" max="2865" width="21" style="560" customWidth="1"/>
    <col min="2866" max="2866" width="10.85546875" style="560" bestFit="1" customWidth="1"/>
    <col min="2867" max="3075" width="9.140625" style="560"/>
    <col min="3076" max="3076" width="9.85546875" style="560" customWidth="1"/>
    <col min="3077" max="3077" width="58.7109375" style="560" customWidth="1"/>
    <col min="3078" max="3078" width="0" style="560" hidden="1" customWidth="1"/>
    <col min="3079" max="3079" width="24.85546875" style="560" customWidth="1"/>
    <col min="3080" max="3080" width="27" style="560" customWidth="1"/>
    <col min="3081" max="3090" width="0" style="560" hidden="1" customWidth="1"/>
    <col min="3091" max="3091" width="17.42578125" style="560" customWidth="1"/>
    <col min="3092" max="3092" width="18.42578125" style="560" customWidth="1"/>
    <col min="3093" max="3093" width="19.5703125" style="560" customWidth="1"/>
    <col min="3094" max="3096" width="0" style="560" hidden="1" customWidth="1"/>
    <col min="3097" max="3097" width="17.85546875" style="560" customWidth="1"/>
    <col min="3098" max="3098" width="16.85546875" style="560" customWidth="1"/>
    <col min="3099" max="3099" width="18.5703125" style="560" customWidth="1"/>
    <col min="3100" max="3101" width="18" style="560" customWidth="1"/>
    <col min="3102" max="3102" width="21.85546875" style="560" customWidth="1"/>
    <col min="3103" max="3103" width="19" style="560" customWidth="1"/>
    <col min="3104" max="3104" width="17.5703125" style="560" customWidth="1"/>
    <col min="3105" max="3115" width="33.140625" style="560" customWidth="1"/>
    <col min="3116" max="3116" width="23.140625" style="560" customWidth="1"/>
    <col min="3117" max="3117" width="37" style="560" customWidth="1"/>
    <col min="3118" max="3118" width="35" style="560" customWidth="1"/>
    <col min="3119" max="3119" width="20.28515625" style="560" customWidth="1"/>
    <col min="3120" max="3121" width="21" style="560" customWidth="1"/>
    <col min="3122" max="3122" width="10.85546875" style="560" bestFit="1" customWidth="1"/>
    <col min="3123" max="3331" width="9.140625" style="560"/>
    <col min="3332" max="3332" width="9.85546875" style="560" customWidth="1"/>
    <col min="3333" max="3333" width="58.7109375" style="560" customWidth="1"/>
    <col min="3334" max="3334" width="0" style="560" hidden="1" customWidth="1"/>
    <col min="3335" max="3335" width="24.85546875" style="560" customWidth="1"/>
    <col min="3336" max="3336" width="27" style="560" customWidth="1"/>
    <col min="3337" max="3346" width="0" style="560" hidden="1" customWidth="1"/>
    <col min="3347" max="3347" width="17.42578125" style="560" customWidth="1"/>
    <col min="3348" max="3348" width="18.42578125" style="560" customWidth="1"/>
    <col min="3349" max="3349" width="19.5703125" style="560" customWidth="1"/>
    <col min="3350" max="3352" width="0" style="560" hidden="1" customWidth="1"/>
    <col min="3353" max="3353" width="17.85546875" style="560" customWidth="1"/>
    <col min="3354" max="3354" width="16.85546875" style="560" customWidth="1"/>
    <col min="3355" max="3355" width="18.5703125" style="560" customWidth="1"/>
    <col min="3356" max="3357" width="18" style="560" customWidth="1"/>
    <col min="3358" max="3358" width="21.85546875" style="560" customWidth="1"/>
    <col min="3359" max="3359" width="19" style="560" customWidth="1"/>
    <col min="3360" max="3360" width="17.5703125" style="560" customWidth="1"/>
    <col min="3361" max="3371" width="33.140625" style="560" customWidth="1"/>
    <col min="3372" max="3372" width="23.140625" style="560" customWidth="1"/>
    <col min="3373" max="3373" width="37" style="560" customWidth="1"/>
    <col min="3374" max="3374" width="35" style="560" customWidth="1"/>
    <col min="3375" max="3375" width="20.28515625" style="560" customWidth="1"/>
    <col min="3376" max="3377" width="21" style="560" customWidth="1"/>
    <col min="3378" max="3378" width="10.85546875" style="560" bestFit="1" customWidth="1"/>
    <col min="3379" max="3587" width="9.140625" style="560"/>
    <col min="3588" max="3588" width="9.85546875" style="560" customWidth="1"/>
    <col min="3589" max="3589" width="58.7109375" style="560" customWidth="1"/>
    <col min="3590" max="3590" width="0" style="560" hidden="1" customWidth="1"/>
    <col min="3591" max="3591" width="24.85546875" style="560" customWidth="1"/>
    <col min="3592" max="3592" width="27" style="560" customWidth="1"/>
    <col min="3593" max="3602" width="0" style="560" hidden="1" customWidth="1"/>
    <col min="3603" max="3603" width="17.42578125" style="560" customWidth="1"/>
    <col min="3604" max="3604" width="18.42578125" style="560" customWidth="1"/>
    <col min="3605" max="3605" width="19.5703125" style="560" customWidth="1"/>
    <col min="3606" max="3608" width="0" style="560" hidden="1" customWidth="1"/>
    <col min="3609" max="3609" width="17.85546875" style="560" customWidth="1"/>
    <col min="3610" max="3610" width="16.85546875" style="560" customWidth="1"/>
    <col min="3611" max="3611" width="18.5703125" style="560" customWidth="1"/>
    <col min="3612" max="3613" width="18" style="560" customWidth="1"/>
    <col min="3614" max="3614" width="21.85546875" style="560" customWidth="1"/>
    <col min="3615" max="3615" width="19" style="560" customWidth="1"/>
    <col min="3616" max="3616" width="17.5703125" style="560" customWidth="1"/>
    <col min="3617" max="3627" width="33.140625" style="560" customWidth="1"/>
    <col min="3628" max="3628" width="23.140625" style="560" customWidth="1"/>
    <col min="3629" max="3629" width="37" style="560" customWidth="1"/>
    <col min="3630" max="3630" width="35" style="560" customWidth="1"/>
    <col min="3631" max="3631" width="20.28515625" style="560" customWidth="1"/>
    <col min="3632" max="3633" width="21" style="560" customWidth="1"/>
    <col min="3634" max="3634" width="10.85546875" style="560" bestFit="1" customWidth="1"/>
    <col min="3635" max="3843" width="9.140625" style="560"/>
    <col min="3844" max="3844" width="9.85546875" style="560" customWidth="1"/>
    <col min="3845" max="3845" width="58.7109375" style="560" customWidth="1"/>
    <col min="3846" max="3846" width="0" style="560" hidden="1" customWidth="1"/>
    <col min="3847" max="3847" width="24.85546875" style="560" customWidth="1"/>
    <col min="3848" max="3848" width="27" style="560" customWidth="1"/>
    <col min="3849" max="3858" width="0" style="560" hidden="1" customWidth="1"/>
    <col min="3859" max="3859" width="17.42578125" style="560" customWidth="1"/>
    <col min="3860" max="3860" width="18.42578125" style="560" customWidth="1"/>
    <col min="3861" max="3861" width="19.5703125" style="560" customWidth="1"/>
    <col min="3862" max="3864" width="0" style="560" hidden="1" customWidth="1"/>
    <col min="3865" max="3865" width="17.85546875" style="560" customWidth="1"/>
    <col min="3866" max="3866" width="16.85546875" style="560" customWidth="1"/>
    <col min="3867" max="3867" width="18.5703125" style="560" customWidth="1"/>
    <col min="3868" max="3869" width="18" style="560" customWidth="1"/>
    <col min="3870" max="3870" width="21.85546875" style="560" customWidth="1"/>
    <col min="3871" max="3871" width="19" style="560" customWidth="1"/>
    <col min="3872" max="3872" width="17.5703125" style="560" customWidth="1"/>
    <col min="3873" max="3883" width="33.140625" style="560" customWidth="1"/>
    <col min="3884" max="3884" width="23.140625" style="560" customWidth="1"/>
    <col min="3885" max="3885" width="37" style="560" customWidth="1"/>
    <col min="3886" max="3886" width="35" style="560" customWidth="1"/>
    <col min="3887" max="3887" width="20.28515625" style="560" customWidth="1"/>
    <col min="3888" max="3889" width="21" style="560" customWidth="1"/>
    <col min="3890" max="3890" width="10.85546875" style="560" bestFit="1" customWidth="1"/>
    <col min="3891" max="4099" width="9.140625" style="560"/>
    <col min="4100" max="4100" width="9.85546875" style="560" customWidth="1"/>
    <col min="4101" max="4101" width="58.7109375" style="560" customWidth="1"/>
    <col min="4102" max="4102" width="0" style="560" hidden="1" customWidth="1"/>
    <col min="4103" max="4103" width="24.85546875" style="560" customWidth="1"/>
    <col min="4104" max="4104" width="27" style="560" customWidth="1"/>
    <col min="4105" max="4114" width="0" style="560" hidden="1" customWidth="1"/>
    <col min="4115" max="4115" width="17.42578125" style="560" customWidth="1"/>
    <col min="4116" max="4116" width="18.42578125" style="560" customWidth="1"/>
    <col min="4117" max="4117" width="19.5703125" style="560" customWidth="1"/>
    <col min="4118" max="4120" width="0" style="560" hidden="1" customWidth="1"/>
    <col min="4121" max="4121" width="17.85546875" style="560" customWidth="1"/>
    <col min="4122" max="4122" width="16.85546875" style="560" customWidth="1"/>
    <col min="4123" max="4123" width="18.5703125" style="560" customWidth="1"/>
    <col min="4124" max="4125" width="18" style="560" customWidth="1"/>
    <col min="4126" max="4126" width="21.85546875" style="560" customWidth="1"/>
    <col min="4127" max="4127" width="19" style="560" customWidth="1"/>
    <col min="4128" max="4128" width="17.5703125" style="560" customWidth="1"/>
    <col min="4129" max="4139" width="33.140625" style="560" customWidth="1"/>
    <col min="4140" max="4140" width="23.140625" style="560" customWidth="1"/>
    <col min="4141" max="4141" width="37" style="560" customWidth="1"/>
    <col min="4142" max="4142" width="35" style="560" customWidth="1"/>
    <col min="4143" max="4143" width="20.28515625" style="560" customWidth="1"/>
    <col min="4144" max="4145" width="21" style="560" customWidth="1"/>
    <col min="4146" max="4146" width="10.85546875" style="560" bestFit="1" customWidth="1"/>
    <col min="4147" max="4355" width="9.140625" style="560"/>
    <col min="4356" max="4356" width="9.85546875" style="560" customWidth="1"/>
    <col min="4357" max="4357" width="58.7109375" style="560" customWidth="1"/>
    <col min="4358" max="4358" width="0" style="560" hidden="1" customWidth="1"/>
    <col min="4359" max="4359" width="24.85546875" style="560" customWidth="1"/>
    <col min="4360" max="4360" width="27" style="560" customWidth="1"/>
    <col min="4361" max="4370" width="0" style="560" hidden="1" customWidth="1"/>
    <col min="4371" max="4371" width="17.42578125" style="560" customWidth="1"/>
    <col min="4372" max="4372" width="18.42578125" style="560" customWidth="1"/>
    <col min="4373" max="4373" width="19.5703125" style="560" customWidth="1"/>
    <col min="4374" max="4376" width="0" style="560" hidden="1" customWidth="1"/>
    <col min="4377" max="4377" width="17.85546875" style="560" customWidth="1"/>
    <col min="4378" max="4378" width="16.85546875" style="560" customWidth="1"/>
    <col min="4379" max="4379" width="18.5703125" style="560" customWidth="1"/>
    <col min="4380" max="4381" width="18" style="560" customWidth="1"/>
    <col min="4382" max="4382" width="21.85546875" style="560" customWidth="1"/>
    <col min="4383" max="4383" width="19" style="560" customWidth="1"/>
    <col min="4384" max="4384" width="17.5703125" style="560" customWidth="1"/>
    <col min="4385" max="4395" width="33.140625" style="560" customWidth="1"/>
    <col min="4396" max="4396" width="23.140625" style="560" customWidth="1"/>
    <col min="4397" max="4397" width="37" style="560" customWidth="1"/>
    <col min="4398" max="4398" width="35" style="560" customWidth="1"/>
    <col min="4399" max="4399" width="20.28515625" style="560" customWidth="1"/>
    <col min="4400" max="4401" width="21" style="560" customWidth="1"/>
    <col min="4402" max="4402" width="10.85546875" style="560" bestFit="1" customWidth="1"/>
    <col min="4403" max="4611" width="9.140625" style="560"/>
    <col min="4612" max="4612" width="9.85546875" style="560" customWidth="1"/>
    <col min="4613" max="4613" width="58.7109375" style="560" customWidth="1"/>
    <col min="4614" max="4614" width="0" style="560" hidden="1" customWidth="1"/>
    <col min="4615" max="4615" width="24.85546875" style="560" customWidth="1"/>
    <col min="4616" max="4616" width="27" style="560" customWidth="1"/>
    <col min="4617" max="4626" width="0" style="560" hidden="1" customWidth="1"/>
    <col min="4627" max="4627" width="17.42578125" style="560" customWidth="1"/>
    <col min="4628" max="4628" width="18.42578125" style="560" customWidth="1"/>
    <col min="4629" max="4629" width="19.5703125" style="560" customWidth="1"/>
    <col min="4630" max="4632" width="0" style="560" hidden="1" customWidth="1"/>
    <col min="4633" max="4633" width="17.85546875" style="560" customWidth="1"/>
    <col min="4634" max="4634" width="16.85546875" style="560" customWidth="1"/>
    <col min="4635" max="4635" width="18.5703125" style="560" customWidth="1"/>
    <col min="4636" max="4637" width="18" style="560" customWidth="1"/>
    <col min="4638" max="4638" width="21.85546875" style="560" customWidth="1"/>
    <col min="4639" max="4639" width="19" style="560" customWidth="1"/>
    <col min="4640" max="4640" width="17.5703125" style="560" customWidth="1"/>
    <col min="4641" max="4651" width="33.140625" style="560" customWidth="1"/>
    <col min="4652" max="4652" width="23.140625" style="560" customWidth="1"/>
    <col min="4653" max="4653" width="37" style="560" customWidth="1"/>
    <col min="4654" max="4654" width="35" style="560" customWidth="1"/>
    <col min="4655" max="4655" width="20.28515625" style="560" customWidth="1"/>
    <col min="4656" max="4657" width="21" style="560" customWidth="1"/>
    <col min="4658" max="4658" width="10.85546875" style="560" bestFit="1" customWidth="1"/>
    <col min="4659" max="4867" width="9.140625" style="560"/>
    <col min="4868" max="4868" width="9.85546875" style="560" customWidth="1"/>
    <col min="4869" max="4869" width="58.7109375" style="560" customWidth="1"/>
    <col min="4870" max="4870" width="0" style="560" hidden="1" customWidth="1"/>
    <col min="4871" max="4871" width="24.85546875" style="560" customWidth="1"/>
    <col min="4872" max="4872" width="27" style="560" customWidth="1"/>
    <col min="4873" max="4882" width="0" style="560" hidden="1" customWidth="1"/>
    <col min="4883" max="4883" width="17.42578125" style="560" customWidth="1"/>
    <col min="4884" max="4884" width="18.42578125" style="560" customWidth="1"/>
    <col min="4885" max="4885" width="19.5703125" style="560" customWidth="1"/>
    <col min="4886" max="4888" width="0" style="560" hidden="1" customWidth="1"/>
    <col min="4889" max="4889" width="17.85546875" style="560" customWidth="1"/>
    <col min="4890" max="4890" width="16.85546875" style="560" customWidth="1"/>
    <col min="4891" max="4891" width="18.5703125" style="560" customWidth="1"/>
    <col min="4892" max="4893" width="18" style="560" customWidth="1"/>
    <col min="4894" max="4894" width="21.85546875" style="560" customWidth="1"/>
    <col min="4895" max="4895" width="19" style="560" customWidth="1"/>
    <col min="4896" max="4896" width="17.5703125" style="560" customWidth="1"/>
    <col min="4897" max="4907" width="33.140625" style="560" customWidth="1"/>
    <col min="4908" max="4908" width="23.140625" style="560" customWidth="1"/>
    <col min="4909" max="4909" width="37" style="560" customWidth="1"/>
    <col min="4910" max="4910" width="35" style="560" customWidth="1"/>
    <col min="4911" max="4911" width="20.28515625" style="560" customWidth="1"/>
    <col min="4912" max="4913" width="21" style="560" customWidth="1"/>
    <col min="4914" max="4914" width="10.85546875" style="560" bestFit="1" customWidth="1"/>
    <col min="4915" max="5123" width="9.140625" style="560"/>
    <col min="5124" max="5124" width="9.85546875" style="560" customWidth="1"/>
    <col min="5125" max="5125" width="58.7109375" style="560" customWidth="1"/>
    <col min="5126" max="5126" width="0" style="560" hidden="1" customWidth="1"/>
    <col min="5127" max="5127" width="24.85546875" style="560" customWidth="1"/>
    <col min="5128" max="5128" width="27" style="560" customWidth="1"/>
    <col min="5129" max="5138" width="0" style="560" hidden="1" customWidth="1"/>
    <col min="5139" max="5139" width="17.42578125" style="560" customWidth="1"/>
    <col min="5140" max="5140" width="18.42578125" style="560" customWidth="1"/>
    <col min="5141" max="5141" width="19.5703125" style="560" customWidth="1"/>
    <col min="5142" max="5144" width="0" style="560" hidden="1" customWidth="1"/>
    <col min="5145" max="5145" width="17.85546875" style="560" customWidth="1"/>
    <col min="5146" max="5146" width="16.85546875" style="560" customWidth="1"/>
    <col min="5147" max="5147" width="18.5703125" style="560" customWidth="1"/>
    <col min="5148" max="5149" width="18" style="560" customWidth="1"/>
    <col min="5150" max="5150" width="21.85546875" style="560" customWidth="1"/>
    <col min="5151" max="5151" width="19" style="560" customWidth="1"/>
    <col min="5152" max="5152" width="17.5703125" style="560" customWidth="1"/>
    <col min="5153" max="5163" width="33.140625" style="560" customWidth="1"/>
    <col min="5164" max="5164" width="23.140625" style="560" customWidth="1"/>
    <col min="5165" max="5165" width="37" style="560" customWidth="1"/>
    <col min="5166" max="5166" width="35" style="560" customWidth="1"/>
    <col min="5167" max="5167" width="20.28515625" style="560" customWidth="1"/>
    <col min="5168" max="5169" width="21" style="560" customWidth="1"/>
    <col min="5170" max="5170" width="10.85546875" style="560" bestFit="1" customWidth="1"/>
    <col min="5171" max="5379" width="9.140625" style="560"/>
    <col min="5380" max="5380" width="9.85546875" style="560" customWidth="1"/>
    <col min="5381" max="5381" width="58.7109375" style="560" customWidth="1"/>
    <col min="5382" max="5382" width="0" style="560" hidden="1" customWidth="1"/>
    <col min="5383" max="5383" width="24.85546875" style="560" customWidth="1"/>
    <col min="5384" max="5384" width="27" style="560" customWidth="1"/>
    <col min="5385" max="5394" width="0" style="560" hidden="1" customWidth="1"/>
    <col min="5395" max="5395" width="17.42578125" style="560" customWidth="1"/>
    <col min="5396" max="5396" width="18.42578125" style="560" customWidth="1"/>
    <col min="5397" max="5397" width="19.5703125" style="560" customWidth="1"/>
    <col min="5398" max="5400" width="0" style="560" hidden="1" customWidth="1"/>
    <col min="5401" max="5401" width="17.85546875" style="560" customWidth="1"/>
    <col min="5402" max="5402" width="16.85546875" style="560" customWidth="1"/>
    <col min="5403" max="5403" width="18.5703125" style="560" customWidth="1"/>
    <col min="5404" max="5405" width="18" style="560" customWidth="1"/>
    <col min="5406" max="5406" width="21.85546875" style="560" customWidth="1"/>
    <col min="5407" max="5407" width="19" style="560" customWidth="1"/>
    <col min="5408" max="5408" width="17.5703125" style="560" customWidth="1"/>
    <col min="5409" max="5419" width="33.140625" style="560" customWidth="1"/>
    <col min="5420" max="5420" width="23.140625" style="560" customWidth="1"/>
    <col min="5421" max="5421" width="37" style="560" customWidth="1"/>
    <col min="5422" max="5422" width="35" style="560" customWidth="1"/>
    <col min="5423" max="5423" width="20.28515625" style="560" customWidth="1"/>
    <col min="5424" max="5425" width="21" style="560" customWidth="1"/>
    <col min="5426" max="5426" width="10.85546875" style="560" bestFit="1" customWidth="1"/>
    <col min="5427" max="5635" width="9.140625" style="560"/>
    <col min="5636" max="5636" width="9.85546875" style="560" customWidth="1"/>
    <col min="5637" max="5637" width="58.7109375" style="560" customWidth="1"/>
    <col min="5638" max="5638" width="0" style="560" hidden="1" customWidth="1"/>
    <col min="5639" max="5639" width="24.85546875" style="560" customWidth="1"/>
    <col min="5640" max="5640" width="27" style="560" customWidth="1"/>
    <col min="5641" max="5650" width="0" style="560" hidden="1" customWidth="1"/>
    <col min="5651" max="5651" width="17.42578125" style="560" customWidth="1"/>
    <col min="5652" max="5652" width="18.42578125" style="560" customWidth="1"/>
    <col min="5653" max="5653" width="19.5703125" style="560" customWidth="1"/>
    <col min="5654" max="5656" width="0" style="560" hidden="1" customWidth="1"/>
    <col min="5657" max="5657" width="17.85546875" style="560" customWidth="1"/>
    <col min="5658" max="5658" width="16.85546875" style="560" customWidth="1"/>
    <col min="5659" max="5659" width="18.5703125" style="560" customWidth="1"/>
    <col min="5660" max="5661" width="18" style="560" customWidth="1"/>
    <col min="5662" max="5662" width="21.85546875" style="560" customWidth="1"/>
    <col min="5663" max="5663" width="19" style="560" customWidth="1"/>
    <col min="5664" max="5664" width="17.5703125" style="560" customWidth="1"/>
    <col min="5665" max="5675" width="33.140625" style="560" customWidth="1"/>
    <col min="5676" max="5676" width="23.140625" style="560" customWidth="1"/>
    <col min="5677" max="5677" width="37" style="560" customWidth="1"/>
    <col min="5678" max="5678" width="35" style="560" customWidth="1"/>
    <col min="5679" max="5679" width="20.28515625" style="560" customWidth="1"/>
    <col min="5680" max="5681" width="21" style="560" customWidth="1"/>
    <col min="5682" max="5682" width="10.85546875" style="560" bestFit="1" customWidth="1"/>
    <col min="5683" max="5891" width="9.140625" style="560"/>
    <col min="5892" max="5892" width="9.85546875" style="560" customWidth="1"/>
    <col min="5893" max="5893" width="58.7109375" style="560" customWidth="1"/>
    <col min="5894" max="5894" width="0" style="560" hidden="1" customWidth="1"/>
    <col min="5895" max="5895" width="24.85546875" style="560" customWidth="1"/>
    <col min="5896" max="5896" width="27" style="560" customWidth="1"/>
    <col min="5897" max="5906" width="0" style="560" hidden="1" customWidth="1"/>
    <col min="5907" max="5907" width="17.42578125" style="560" customWidth="1"/>
    <col min="5908" max="5908" width="18.42578125" style="560" customWidth="1"/>
    <col min="5909" max="5909" width="19.5703125" style="560" customWidth="1"/>
    <col min="5910" max="5912" width="0" style="560" hidden="1" customWidth="1"/>
    <col min="5913" max="5913" width="17.85546875" style="560" customWidth="1"/>
    <col min="5914" max="5914" width="16.85546875" style="560" customWidth="1"/>
    <col min="5915" max="5915" width="18.5703125" style="560" customWidth="1"/>
    <col min="5916" max="5917" width="18" style="560" customWidth="1"/>
    <col min="5918" max="5918" width="21.85546875" style="560" customWidth="1"/>
    <col min="5919" max="5919" width="19" style="560" customWidth="1"/>
    <col min="5920" max="5920" width="17.5703125" style="560" customWidth="1"/>
    <col min="5921" max="5931" width="33.140625" style="560" customWidth="1"/>
    <col min="5932" max="5932" width="23.140625" style="560" customWidth="1"/>
    <col min="5933" max="5933" width="37" style="560" customWidth="1"/>
    <col min="5934" max="5934" width="35" style="560" customWidth="1"/>
    <col min="5935" max="5935" width="20.28515625" style="560" customWidth="1"/>
    <col min="5936" max="5937" width="21" style="560" customWidth="1"/>
    <col min="5938" max="5938" width="10.85546875" style="560" bestFit="1" customWidth="1"/>
    <col min="5939" max="6147" width="9.140625" style="560"/>
    <col min="6148" max="6148" width="9.85546875" style="560" customWidth="1"/>
    <col min="6149" max="6149" width="58.7109375" style="560" customWidth="1"/>
    <col min="6150" max="6150" width="0" style="560" hidden="1" customWidth="1"/>
    <col min="6151" max="6151" width="24.85546875" style="560" customWidth="1"/>
    <col min="6152" max="6152" width="27" style="560" customWidth="1"/>
    <col min="6153" max="6162" width="0" style="560" hidden="1" customWidth="1"/>
    <col min="6163" max="6163" width="17.42578125" style="560" customWidth="1"/>
    <col min="6164" max="6164" width="18.42578125" style="560" customWidth="1"/>
    <col min="6165" max="6165" width="19.5703125" style="560" customWidth="1"/>
    <col min="6166" max="6168" width="0" style="560" hidden="1" customWidth="1"/>
    <col min="6169" max="6169" width="17.85546875" style="560" customWidth="1"/>
    <col min="6170" max="6170" width="16.85546875" style="560" customWidth="1"/>
    <col min="6171" max="6171" width="18.5703125" style="560" customWidth="1"/>
    <col min="6172" max="6173" width="18" style="560" customWidth="1"/>
    <col min="6174" max="6174" width="21.85546875" style="560" customWidth="1"/>
    <col min="6175" max="6175" width="19" style="560" customWidth="1"/>
    <col min="6176" max="6176" width="17.5703125" style="560" customWidth="1"/>
    <col min="6177" max="6187" width="33.140625" style="560" customWidth="1"/>
    <col min="6188" max="6188" width="23.140625" style="560" customWidth="1"/>
    <col min="6189" max="6189" width="37" style="560" customWidth="1"/>
    <col min="6190" max="6190" width="35" style="560" customWidth="1"/>
    <col min="6191" max="6191" width="20.28515625" style="560" customWidth="1"/>
    <col min="6192" max="6193" width="21" style="560" customWidth="1"/>
    <col min="6194" max="6194" width="10.85546875" style="560" bestFit="1" customWidth="1"/>
    <col min="6195" max="6403" width="9.140625" style="560"/>
    <col min="6404" max="6404" width="9.85546875" style="560" customWidth="1"/>
    <col min="6405" max="6405" width="58.7109375" style="560" customWidth="1"/>
    <col min="6406" max="6406" width="0" style="560" hidden="1" customWidth="1"/>
    <col min="6407" max="6407" width="24.85546875" style="560" customWidth="1"/>
    <col min="6408" max="6408" width="27" style="560" customWidth="1"/>
    <col min="6409" max="6418" width="0" style="560" hidden="1" customWidth="1"/>
    <col min="6419" max="6419" width="17.42578125" style="560" customWidth="1"/>
    <col min="6420" max="6420" width="18.42578125" style="560" customWidth="1"/>
    <col min="6421" max="6421" width="19.5703125" style="560" customWidth="1"/>
    <col min="6422" max="6424" width="0" style="560" hidden="1" customWidth="1"/>
    <col min="6425" max="6425" width="17.85546875" style="560" customWidth="1"/>
    <col min="6426" max="6426" width="16.85546875" style="560" customWidth="1"/>
    <col min="6427" max="6427" width="18.5703125" style="560" customWidth="1"/>
    <col min="6428" max="6429" width="18" style="560" customWidth="1"/>
    <col min="6430" max="6430" width="21.85546875" style="560" customWidth="1"/>
    <col min="6431" max="6431" width="19" style="560" customWidth="1"/>
    <col min="6432" max="6432" width="17.5703125" style="560" customWidth="1"/>
    <col min="6433" max="6443" width="33.140625" style="560" customWidth="1"/>
    <col min="6444" max="6444" width="23.140625" style="560" customWidth="1"/>
    <col min="6445" max="6445" width="37" style="560" customWidth="1"/>
    <col min="6446" max="6446" width="35" style="560" customWidth="1"/>
    <col min="6447" max="6447" width="20.28515625" style="560" customWidth="1"/>
    <col min="6448" max="6449" width="21" style="560" customWidth="1"/>
    <col min="6450" max="6450" width="10.85546875" style="560" bestFit="1" customWidth="1"/>
    <col min="6451" max="6659" width="9.140625" style="560"/>
    <col min="6660" max="6660" width="9.85546875" style="560" customWidth="1"/>
    <col min="6661" max="6661" width="58.7109375" style="560" customWidth="1"/>
    <col min="6662" max="6662" width="0" style="560" hidden="1" customWidth="1"/>
    <col min="6663" max="6663" width="24.85546875" style="560" customWidth="1"/>
    <col min="6664" max="6664" width="27" style="560" customWidth="1"/>
    <col min="6665" max="6674" width="0" style="560" hidden="1" customWidth="1"/>
    <col min="6675" max="6675" width="17.42578125" style="560" customWidth="1"/>
    <col min="6676" max="6676" width="18.42578125" style="560" customWidth="1"/>
    <col min="6677" max="6677" width="19.5703125" style="560" customWidth="1"/>
    <col min="6678" max="6680" width="0" style="560" hidden="1" customWidth="1"/>
    <col min="6681" max="6681" width="17.85546875" style="560" customWidth="1"/>
    <col min="6682" max="6682" width="16.85546875" style="560" customWidth="1"/>
    <col min="6683" max="6683" width="18.5703125" style="560" customWidth="1"/>
    <col min="6684" max="6685" width="18" style="560" customWidth="1"/>
    <col min="6686" max="6686" width="21.85546875" style="560" customWidth="1"/>
    <col min="6687" max="6687" width="19" style="560" customWidth="1"/>
    <col min="6688" max="6688" width="17.5703125" style="560" customWidth="1"/>
    <col min="6689" max="6699" width="33.140625" style="560" customWidth="1"/>
    <col min="6700" max="6700" width="23.140625" style="560" customWidth="1"/>
    <col min="6701" max="6701" width="37" style="560" customWidth="1"/>
    <col min="6702" max="6702" width="35" style="560" customWidth="1"/>
    <col min="6703" max="6703" width="20.28515625" style="560" customWidth="1"/>
    <col min="6704" max="6705" width="21" style="560" customWidth="1"/>
    <col min="6706" max="6706" width="10.85546875" style="560" bestFit="1" customWidth="1"/>
    <col min="6707" max="6915" width="9.140625" style="560"/>
    <col min="6916" max="6916" width="9.85546875" style="560" customWidth="1"/>
    <col min="6917" max="6917" width="58.7109375" style="560" customWidth="1"/>
    <col min="6918" max="6918" width="0" style="560" hidden="1" customWidth="1"/>
    <col min="6919" max="6919" width="24.85546875" style="560" customWidth="1"/>
    <col min="6920" max="6920" width="27" style="560" customWidth="1"/>
    <col min="6921" max="6930" width="0" style="560" hidden="1" customWidth="1"/>
    <col min="6931" max="6931" width="17.42578125" style="560" customWidth="1"/>
    <col min="6932" max="6932" width="18.42578125" style="560" customWidth="1"/>
    <col min="6933" max="6933" width="19.5703125" style="560" customWidth="1"/>
    <col min="6934" max="6936" width="0" style="560" hidden="1" customWidth="1"/>
    <col min="6937" max="6937" width="17.85546875" style="560" customWidth="1"/>
    <col min="6938" max="6938" width="16.85546875" style="560" customWidth="1"/>
    <col min="6939" max="6939" width="18.5703125" style="560" customWidth="1"/>
    <col min="6940" max="6941" width="18" style="560" customWidth="1"/>
    <col min="6942" max="6942" width="21.85546875" style="560" customWidth="1"/>
    <col min="6943" max="6943" width="19" style="560" customWidth="1"/>
    <col min="6944" max="6944" width="17.5703125" style="560" customWidth="1"/>
    <col min="6945" max="6955" width="33.140625" style="560" customWidth="1"/>
    <col min="6956" max="6956" width="23.140625" style="560" customWidth="1"/>
    <col min="6957" max="6957" width="37" style="560" customWidth="1"/>
    <col min="6958" max="6958" width="35" style="560" customWidth="1"/>
    <col min="6959" max="6959" width="20.28515625" style="560" customWidth="1"/>
    <col min="6960" max="6961" width="21" style="560" customWidth="1"/>
    <col min="6962" max="6962" width="10.85546875" style="560" bestFit="1" customWidth="1"/>
    <col min="6963" max="7171" width="9.140625" style="560"/>
    <col min="7172" max="7172" width="9.85546875" style="560" customWidth="1"/>
    <col min="7173" max="7173" width="58.7109375" style="560" customWidth="1"/>
    <col min="7174" max="7174" width="0" style="560" hidden="1" customWidth="1"/>
    <col min="7175" max="7175" width="24.85546875" style="560" customWidth="1"/>
    <col min="7176" max="7176" width="27" style="560" customWidth="1"/>
    <col min="7177" max="7186" width="0" style="560" hidden="1" customWidth="1"/>
    <col min="7187" max="7187" width="17.42578125" style="560" customWidth="1"/>
    <col min="7188" max="7188" width="18.42578125" style="560" customWidth="1"/>
    <col min="7189" max="7189" width="19.5703125" style="560" customWidth="1"/>
    <col min="7190" max="7192" width="0" style="560" hidden="1" customWidth="1"/>
    <col min="7193" max="7193" width="17.85546875" style="560" customWidth="1"/>
    <col min="7194" max="7194" width="16.85546875" style="560" customWidth="1"/>
    <col min="7195" max="7195" width="18.5703125" style="560" customWidth="1"/>
    <col min="7196" max="7197" width="18" style="560" customWidth="1"/>
    <col min="7198" max="7198" width="21.85546875" style="560" customWidth="1"/>
    <col min="7199" max="7199" width="19" style="560" customWidth="1"/>
    <col min="7200" max="7200" width="17.5703125" style="560" customWidth="1"/>
    <col min="7201" max="7211" width="33.140625" style="560" customWidth="1"/>
    <col min="7212" max="7212" width="23.140625" style="560" customWidth="1"/>
    <col min="7213" max="7213" width="37" style="560" customWidth="1"/>
    <col min="7214" max="7214" width="35" style="560" customWidth="1"/>
    <col min="7215" max="7215" width="20.28515625" style="560" customWidth="1"/>
    <col min="7216" max="7217" width="21" style="560" customWidth="1"/>
    <col min="7218" max="7218" width="10.85546875" style="560" bestFit="1" customWidth="1"/>
    <col min="7219" max="7427" width="9.140625" style="560"/>
    <col min="7428" max="7428" width="9.85546875" style="560" customWidth="1"/>
    <col min="7429" max="7429" width="58.7109375" style="560" customWidth="1"/>
    <col min="7430" max="7430" width="0" style="560" hidden="1" customWidth="1"/>
    <col min="7431" max="7431" width="24.85546875" style="560" customWidth="1"/>
    <col min="7432" max="7432" width="27" style="560" customWidth="1"/>
    <col min="7433" max="7442" width="0" style="560" hidden="1" customWidth="1"/>
    <col min="7443" max="7443" width="17.42578125" style="560" customWidth="1"/>
    <col min="7444" max="7444" width="18.42578125" style="560" customWidth="1"/>
    <col min="7445" max="7445" width="19.5703125" style="560" customWidth="1"/>
    <col min="7446" max="7448" width="0" style="560" hidden="1" customWidth="1"/>
    <col min="7449" max="7449" width="17.85546875" style="560" customWidth="1"/>
    <col min="7450" max="7450" width="16.85546875" style="560" customWidth="1"/>
    <col min="7451" max="7451" width="18.5703125" style="560" customWidth="1"/>
    <col min="7452" max="7453" width="18" style="560" customWidth="1"/>
    <col min="7454" max="7454" width="21.85546875" style="560" customWidth="1"/>
    <col min="7455" max="7455" width="19" style="560" customWidth="1"/>
    <col min="7456" max="7456" width="17.5703125" style="560" customWidth="1"/>
    <col min="7457" max="7467" width="33.140625" style="560" customWidth="1"/>
    <col min="7468" max="7468" width="23.140625" style="560" customWidth="1"/>
    <col min="7469" max="7469" width="37" style="560" customWidth="1"/>
    <col min="7470" max="7470" width="35" style="560" customWidth="1"/>
    <col min="7471" max="7471" width="20.28515625" style="560" customWidth="1"/>
    <col min="7472" max="7473" width="21" style="560" customWidth="1"/>
    <col min="7474" max="7474" width="10.85546875" style="560" bestFit="1" customWidth="1"/>
    <col min="7475" max="7683" width="9.140625" style="560"/>
    <col min="7684" max="7684" width="9.85546875" style="560" customWidth="1"/>
    <col min="7685" max="7685" width="58.7109375" style="560" customWidth="1"/>
    <col min="7686" max="7686" width="0" style="560" hidden="1" customWidth="1"/>
    <col min="7687" max="7687" width="24.85546875" style="560" customWidth="1"/>
    <col min="7688" max="7688" width="27" style="560" customWidth="1"/>
    <col min="7689" max="7698" width="0" style="560" hidden="1" customWidth="1"/>
    <col min="7699" max="7699" width="17.42578125" style="560" customWidth="1"/>
    <col min="7700" max="7700" width="18.42578125" style="560" customWidth="1"/>
    <col min="7701" max="7701" width="19.5703125" style="560" customWidth="1"/>
    <col min="7702" max="7704" width="0" style="560" hidden="1" customWidth="1"/>
    <col min="7705" max="7705" width="17.85546875" style="560" customWidth="1"/>
    <col min="7706" max="7706" width="16.85546875" style="560" customWidth="1"/>
    <col min="7707" max="7707" width="18.5703125" style="560" customWidth="1"/>
    <col min="7708" max="7709" width="18" style="560" customWidth="1"/>
    <col min="7710" max="7710" width="21.85546875" style="560" customWidth="1"/>
    <col min="7711" max="7711" width="19" style="560" customWidth="1"/>
    <col min="7712" max="7712" width="17.5703125" style="560" customWidth="1"/>
    <col min="7713" max="7723" width="33.140625" style="560" customWidth="1"/>
    <col min="7724" max="7724" width="23.140625" style="560" customWidth="1"/>
    <col min="7725" max="7725" width="37" style="560" customWidth="1"/>
    <col min="7726" max="7726" width="35" style="560" customWidth="1"/>
    <col min="7727" max="7727" width="20.28515625" style="560" customWidth="1"/>
    <col min="7728" max="7729" width="21" style="560" customWidth="1"/>
    <col min="7730" max="7730" width="10.85546875" style="560" bestFit="1" customWidth="1"/>
    <col min="7731" max="7939" width="9.140625" style="560"/>
    <col min="7940" max="7940" width="9.85546875" style="560" customWidth="1"/>
    <col min="7941" max="7941" width="58.7109375" style="560" customWidth="1"/>
    <col min="7942" max="7942" width="0" style="560" hidden="1" customWidth="1"/>
    <col min="7943" max="7943" width="24.85546875" style="560" customWidth="1"/>
    <col min="7944" max="7944" width="27" style="560" customWidth="1"/>
    <col min="7945" max="7954" width="0" style="560" hidden="1" customWidth="1"/>
    <col min="7955" max="7955" width="17.42578125" style="560" customWidth="1"/>
    <col min="7956" max="7956" width="18.42578125" style="560" customWidth="1"/>
    <col min="7957" max="7957" width="19.5703125" style="560" customWidth="1"/>
    <col min="7958" max="7960" width="0" style="560" hidden="1" customWidth="1"/>
    <col min="7961" max="7961" width="17.85546875" style="560" customWidth="1"/>
    <col min="7962" max="7962" width="16.85546875" style="560" customWidth="1"/>
    <col min="7963" max="7963" width="18.5703125" style="560" customWidth="1"/>
    <col min="7964" max="7965" width="18" style="560" customWidth="1"/>
    <col min="7966" max="7966" width="21.85546875" style="560" customWidth="1"/>
    <col min="7967" max="7967" width="19" style="560" customWidth="1"/>
    <col min="7968" max="7968" width="17.5703125" style="560" customWidth="1"/>
    <col min="7969" max="7979" width="33.140625" style="560" customWidth="1"/>
    <col min="7980" max="7980" width="23.140625" style="560" customWidth="1"/>
    <col min="7981" max="7981" width="37" style="560" customWidth="1"/>
    <col min="7982" max="7982" width="35" style="560" customWidth="1"/>
    <col min="7983" max="7983" width="20.28515625" style="560" customWidth="1"/>
    <col min="7984" max="7985" width="21" style="560" customWidth="1"/>
    <col min="7986" max="7986" width="10.85546875" style="560" bestFit="1" customWidth="1"/>
    <col min="7987" max="8195" width="9.140625" style="560"/>
    <col min="8196" max="8196" width="9.85546875" style="560" customWidth="1"/>
    <col min="8197" max="8197" width="58.7109375" style="560" customWidth="1"/>
    <col min="8198" max="8198" width="0" style="560" hidden="1" customWidth="1"/>
    <col min="8199" max="8199" width="24.85546875" style="560" customWidth="1"/>
    <col min="8200" max="8200" width="27" style="560" customWidth="1"/>
    <col min="8201" max="8210" width="0" style="560" hidden="1" customWidth="1"/>
    <col min="8211" max="8211" width="17.42578125" style="560" customWidth="1"/>
    <col min="8212" max="8212" width="18.42578125" style="560" customWidth="1"/>
    <col min="8213" max="8213" width="19.5703125" style="560" customWidth="1"/>
    <col min="8214" max="8216" width="0" style="560" hidden="1" customWidth="1"/>
    <col min="8217" max="8217" width="17.85546875" style="560" customWidth="1"/>
    <col min="8218" max="8218" width="16.85546875" style="560" customWidth="1"/>
    <col min="8219" max="8219" width="18.5703125" style="560" customWidth="1"/>
    <col min="8220" max="8221" width="18" style="560" customWidth="1"/>
    <col min="8222" max="8222" width="21.85546875" style="560" customWidth="1"/>
    <col min="8223" max="8223" width="19" style="560" customWidth="1"/>
    <col min="8224" max="8224" width="17.5703125" style="560" customWidth="1"/>
    <col min="8225" max="8235" width="33.140625" style="560" customWidth="1"/>
    <col min="8236" max="8236" width="23.140625" style="560" customWidth="1"/>
    <col min="8237" max="8237" width="37" style="560" customWidth="1"/>
    <col min="8238" max="8238" width="35" style="560" customWidth="1"/>
    <col min="8239" max="8239" width="20.28515625" style="560" customWidth="1"/>
    <col min="8240" max="8241" width="21" style="560" customWidth="1"/>
    <col min="8242" max="8242" width="10.85546875" style="560" bestFit="1" customWidth="1"/>
    <col min="8243" max="8451" width="9.140625" style="560"/>
    <col min="8452" max="8452" width="9.85546875" style="560" customWidth="1"/>
    <col min="8453" max="8453" width="58.7109375" style="560" customWidth="1"/>
    <col min="8454" max="8454" width="0" style="560" hidden="1" customWidth="1"/>
    <col min="8455" max="8455" width="24.85546875" style="560" customWidth="1"/>
    <col min="8456" max="8456" width="27" style="560" customWidth="1"/>
    <col min="8457" max="8466" width="0" style="560" hidden="1" customWidth="1"/>
    <col min="8467" max="8467" width="17.42578125" style="560" customWidth="1"/>
    <col min="8468" max="8468" width="18.42578125" style="560" customWidth="1"/>
    <col min="8469" max="8469" width="19.5703125" style="560" customWidth="1"/>
    <col min="8470" max="8472" width="0" style="560" hidden="1" customWidth="1"/>
    <col min="8473" max="8473" width="17.85546875" style="560" customWidth="1"/>
    <col min="8474" max="8474" width="16.85546875" style="560" customWidth="1"/>
    <col min="8475" max="8475" width="18.5703125" style="560" customWidth="1"/>
    <col min="8476" max="8477" width="18" style="560" customWidth="1"/>
    <col min="8478" max="8478" width="21.85546875" style="560" customWidth="1"/>
    <col min="8479" max="8479" width="19" style="560" customWidth="1"/>
    <col min="8480" max="8480" width="17.5703125" style="560" customWidth="1"/>
    <col min="8481" max="8491" width="33.140625" style="560" customWidth="1"/>
    <col min="8492" max="8492" width="23.140625" style="560" customWidth="1"/>
    <col min="8493" max="8493" width="37" style="560" customWidth="1"/>
    <col min="8494" max="8494" width="35" style="560" customWidth="1"/>
    <col min="8495" max="8495" width="20.28515625" style="560" customWidth="1"/>
    <col min="8496" max="8497" width="21" style="560" customWidth="1"/>
    <col min="8498" max="8498" width="10.85546875" style="560" bestFit="1" customWidth="1"/>
    <col min="8499" max="8707" width="9.140625" style="560"/>
    <col min="8708" max="8708" width="9.85546875" style="560" customWidth="1"/>
    <col min="8709" max="8709" width="58.7109375" style="560" customWidth="1"/>
    <col min="8710" max="8710" width="0" style="560" hidden="1" customWidth="1"/>
    <col min="8711" max="8711" width="24.85546875" style="560" customWidth="1"/>
    <col min="8712" max="8712" width="27" style="560" customWidth="1"/>
    <col min="8713" max="8722" width="0" style="560" hidden="1" customWidth="1"/>
    <col min="8723" max="8723" width="17.42578125" style="560" customWidth="1"/>
    <col min="8724" max="8724" width="18.42578125" style="560" customWidth="1"/>
    <col min="8725" max="8725" width="19.5703125" style="560" customWidth="1"/>
    <col min="8726" max="8728" width="0" style="560" hidden="1" customWidth="1"/>
    <col min="8729" max="8729" width="17.85546875" style="560" customWidth="1"/>
    <col min="8730" max="8730" width="16.85546875" style="560" customWidth="1"/>
    <col min="8731" max="8731" width="18.5703125" style="560" customWidth="1"/>
    <col min="8732" max="8733" width="18" style="560" customWidth="1"/>
    <col min="8734" max="8734" width="21.85546875" style="560" customWidth="1"/>
    <col min="8735" max="8735" width="19" style="560" customWidth="1"/>
    <col min="8736" max="8736" width="17.5703125" style="560" customWidth="1"/>
    <col min="8737" max="8747" width="33.140625" style="560" customWidth="1"/>
    <col min="8748" max="8748" width="23.140625" style="560" customWidth="1"/>
    <col min="8749" max="8749" width="37" style="560" customWidth="1"/>
    <col min="8750" max="8750" width="35" style="560" customWidth="1"/>
    <col min="8751" max="8751" width="20.28515625" style="560" customWidth="1"/>
    <col min="8752" max="8753" width="21" style="560" customWidth="1"/>
    <col min="8754" max="8754" width="10.85546875" style="560" bestFit="1" customWidth="1"/>
    <col min="8755" max="8963" width="9.140625" style="560"/>
    <col min="8964" max="8964" width="9.85546875" style="560" customWidth="1"/>
    <col min="8965" max="8965" width="58.7109375" style="560" customWidth="1"/>
    <col min="8966" max="8966" width="0" style="560" hidden="1" customWidth="1"/>
    <col min="8967" max="8967" width="24.85546875" style="560" customWidth="1"/>
    <col min="8968" max="8968" width="27" style="560" customWidth="1"/>
    <col min="8969" max="8978" width="0" style="560" hidden="1" customWidth="1"/>
    <col min="8979" max="8979" width="17.42578125" style="560" customWidth="1"/>
    <col min="8980" max="8980" width="18.42578125" style="560" customWidth="1"/>
    <col min="8981" max="8981" width="19.5703125" style="560" customWidth="1"/>
    <col min="8982" max="8984" width="0" style="560" hidden="1" customWidth="1"/>
    <col min="8985" max="8985" width="17.85546875" style="560" customWidth="1"/>
    <col min="8986" max="8986" width="16.85546875" style="560" customWidth="1"/>
    <col min="8987" max="8987" width="18.5703125" style="560" customWidth="1"/>
    <col min="8988" max="8989" width="18" style="560" customWidth="1"/>
    <col min="8990" max="8990" width="21.85546875" style="560" customWidth="1"/>
    <col min="8991" max="8991" width="19" style="560" customWidth="1"/>
    <col min="8992" max="8992" width="17.5703125" style="560" customWidth="1"/>
    <col min="8993" max="9003" width="33.140625" style="560" customWidth="1"/>
    <col min="9004" max="9004" width="23.140625" style="560" customWidth="1"/>
    <col min="9005" max="9005" width="37" style="560" customWidth="1"/>
    <col min="9006" max="9006" width="35" style="560" customWidth="1"/>
    <col min="9007" max="9007" width="20.28515625" style="560" customWidth="1"/>
    <col min="9008" max="9009" width="21" style="560" customWidth="1"/>
    <col min="9010" max="9010" width="10.85546875" style="560" bestFit="1" customWidth="1"/>
    <col min="9011" max="9219" width="9.140625" style="560"/>
    <col min="9220" max="9220" width="9.85546875" style="560" customWidth="1"/>
    <col min="9221" max="9221" width="58.7109375" style="560" customWidth="1"/>
    <col min="9222" max="9222" width="0" style="560" hidden="1" customWidth="1"/>
    <col min="9223" max="9223" width="24.85546875" style="560" customWidth="1"/>
    <col min="9224" max="9224" width="27" style="560" customWidth="1"/>
    <col min="9225" max="9234" width="0" style="560" hidden="1" customWidth="1"/>
    <col min="9235" max="9235" width="17.42578125" style="560" customWidth="1"/>
    <col min="9236" max="9236" width="18.42578125" style="560" customWidth="1"/>
    <col min="9237" max="9237" width="19.5703125" style="560" customWidth="1"/>
    <col min="9238" max="9240" width="0" style="560" hidden="1" customWidth="1"/>
    <col min="9241" max="9241" width="17.85546875" style="560" customWidth="1"/>
    <col min="9242" max="9242" width="16.85546875" style="560" customWidth="1"/>
    <col min="9243" max="9243" width="18.5703125" style="560" customWidth="1"/>
    <col min="9244" max="9245" width="18" style="560" customWidth="1"/>
    <col min="9246" max="9246" width="21.85546875" style="560" customWidth="1"/>
    <col min="9247" max="9247" width="19" style="560" customWidth="1"/>
    <col min="9248" max="9248" width="17.5703125" style="560" customWidth="1"/>
    <col min="9249" max="9259" width="33.140625" style="560" customWidth="1"/>
    <col min="9260" max="9260" width="23.140625" style="560" customWidth="1"/>
    <col min="9261" max="9261" width="37" style="560" customWidth="1"/>
    <col min="9262" max="9262" width="35" style="560" customWidth="1"/>
    <col min="9263" max="9263" width="20.28515625" style="560" customWidth="1"/>
    <col min="9264" max="9265" width="21" style="560" customWidth="1"/>
    <col min="9266" max="9266" width="10.85546875" style="560" bestFit="1" customWidth="1"/>
    <col min="9267" max="9475" width="9.140625" style="560"/>
    <col min="9476" max="9476" width="9.85546875" style="560" customWidth="1"/>
    <col min="9477" max="9477" width="58.7109375" style="560" customWidth="1"/>
    <col min="9478" max="9478" width="0" style="560" hidden="1" customWidth="1"/>
    <col min="9479" max="9479" width="24.85546875" style="560" customWidth="1"/>
    <col min="9480" max="9480" width="27" style="560" customWidth="1"/>
    <col min="9481" max="9490" width="0" style="560" hidden="1" customWidth="1"/>
    <col min="9491" max="9491" width="17.42578125" style="560" customWidth="1"/>
    <col min="9492" max="9492" width="18.42578125" style="560" customWidth="1"/>
    <col min="9493" max="9493" width="19.5703125" style="560" customWidth="1"/>
    <col min="9494" max="9496" width="0" style="560" hidden="1" customWidth="1"/>
    <col min="9497" max="9497" width="17.85546875" style="560" customWidth="1"/>
    <col min="9498" max="9498" width="16.85546875" style="560" customWidth="1"/>
    <col min="9499" max="9499" width="18.5703125" style="560" customWidth="1"/>
    <col min="9500" max="9501" width="18" style="560" customWidth="1"/>
    <col min="9502" max="9502" width="21.85546875" style="560" customWidth="1"/>
    <col min="9503" max="9503" width="19" style="560" customWidth="1"/>
    <col min="9504" max="9504" width="17.5703125" style="560" customWidth="1"/>
    <col min="9505" max="9515" width="33.140625" style="560" customWidth="1"/>
    <col min="9516" max="9516" width="23.140625" style="560" customWidth="1"/>
    <col min="9517" max="9517" width="37" style="560" customWidth="1"/>
    <col min="9518" max="9518" width="35" style="560" customWidth="1"/>
    <col min="9519" max="9519" width="20.28515625" style="560" customWidth="1"/>
    <col min="9520" max="9521" width="21" style="560" customWidth="1"/>
    <col min="9522" max="9522" width="10.85546875" style="560" bestFit="1" customWidth="1"/>
    <col min="9523" max="9731" width="9.140625" style="560"/>
    <col min="9732" max="9732" width="9.85546875" style="560" customWidth="1"/>
    <col min="9733" max="9733" width="58.7109375" style="560" customWidth="1"/>
    <col min="9734" max="9734" width="0" style="560" hidden="1" customWidth="1"/>
    <col min="9735" max="9735" width="24.85546875" style="560" customWidth="1"/>
    <col min="9736" max="9736" width="27" style="560" customWidth="1"/>
    <col min="9737" max="9746" width="0" style="560" hidden="1" customWidth="1"/>
    <col min="9747" max="9747" width="17.42578125" style="560" customWidth="1"/>
    <col min="9748" max="9748" width="18.42578125" style="560" customWidth="1"/>
    <col min="9749" max="9749" width="19.5703125" style="560" customWidth="1"/>
    <col min="9750" max="9752" width="0" style="560" hidden="1" customWidth="1"/>
    <col min="9753" max="9753" width="17.85546875" style="560" customWidth="1"/>
    <col min="9754" max="9754" width="16.85546875" style="560" customWidth="1"/>
    <col min="9755" max="9755" width="18.5703125" style="560" customWidth="1"/>
    <col min="9756" max="9757" width="18" style="560" customWidth="1"/>
    <col min="9758" max="9758" width="21.85546875" style="560" customWidth="1"/>
    <col min="9759" max="9759" width="19" style="560" customWidth="1"/>
    <col min="9760" max="9760" width="17.5703125" style="560" customWidth="1"/>
    <col min="9761" max="9771" width="33.140625" style="560" customWidth="1"/>
    <col min="9772" max="9772" width="23.140625" style="560" customWidth="1"/>
    <col min="9773" max="9773" width="37" style="560" customWidth="1"/>
    <col min="9774" max="9774" width="35" style="560" customWidth="1"/>
    <col min="9775" max="9775" width="20.28515625" style="560" customWidth="1"/>
    <col min="9776" max="9777" width="21" style="560" customWidth="1"/>
    <col min="9778" max="9778" width="10.85546875" style="560" bestFit="1" customWidth="1"/>
    <col min="9779" max="9987" width="9.140625" style="560"/>
    <col min="9988" max="9988" width="9.85546875" style="560" customWidth="1"/>
    <col min="9989" max="9989" width="58.7109375" style="560" customWidth="1"/>
    <col min="9990" max="9990" width="0" style="560" hidden="1" customWidth="1"/>
    <col min="9991" max="9991" width="24.85546875" style="560" customWidth="1"/>
    <col min="9992" max="9992" width="27" style="560" customWidth="1"/>
    <col min="9993" max="10002" width="0" style="560" hidden="1" customWidth="1"/>
    <col min="10003" max="10003" width="17.42578125" style="560" customWidth="1"/>
    <col min="10004" max="10004" width="18.42578125" style="560" customWidth="1"/>
    <col min="10005" max="10005" width="19.5703125" style="560" customWidth="1"/>
    <col min="10006" max="10008" width="0" style="560" hidden="1" customWidth="1"/>
    <col min="10009" max="10009" width="17.85546875" style="560" customWidth="1"/>
    <col min="10010" max="10010" width="16.85546875" style="560" customWidth="1"/>
    <col min="10011" max="10011" width="18.5703125" style="560" customWidth="1"/>
    <col min="10012" max="10013" width="18" style="560" customWidth="1"/>
    <col min="10014" max="10014" width="21.85546875" style="560" customWidth="1"/>
    <col min="10015" max="10015" width="19" style="560" customWidth="1"/>
    <col min="10016" max="10016" width="17.5703125" style="560" customWidth="1"/>
    <col min="10017" max="10027" width="33.140625" style="560" customWidth="1"/>
    <col min="10028" max="10028" width="23.140625" style="560" customWidth="1"/>
    <col min="10029" max="10029" width="37" style="560" customWidth="1"/>
    <col min="10030" max="10030" width="35" style="560" customWidth="1"/>
    <col min="10031" max="10031" width="20.28515625" style="560" customWidth="1"/>
    <col min="10032" max="10033" width="21" style="560" customWidth="1"/>
    <col min="10034" max="10034" width="10.85546875" style="560" bestFit="1" customWidth="1"/>
    <col min="10035" max="10243" width="9.140625" style="560"/>
    <col min="10244" max="10244" width="9.85546875" style="560" customWidth="1"/>
    <col min="10245" max="10245" width="58.7109375" style="560" customWidth="1"/>
    <col min="10246" max="10246" width="0" style="560" hidden="1" customWidth="1"/>
    <col min="10247" max="10247" width="24.85546875" style="560" customWidth="1"/>
    <col min="10248" max="10248" width="27" style="560" customWidth="1"/>
    <col min="10249" max="10258" width="0" style="560" hidden="1" customWidth="1"/>
    <col min="10259" max="10259" width="17.42578125" style="560" customWidth="1"/>
    <col min="10260" max="10260" width="18.42578125" style="560" customWidth="1"/>
    <col min="10261" max="10261" width="19.5703125" style="560" customWidth="1"/>
    <col min="10262" max="10264" width="0" style="560" hidden="1" customWidth="1"/>
    <col min="10265" max="10265" width="17.85546875" style="560" customWidth="1"/>
    <col min="10266" max="10266" width="16.85546875" style="560" customWidth="1"/>
    <col min="10267" max="10267" width="18.5703125" style="560" customWidth="1"/>
    <col min="10268" max="10269" width="18" style="560" customWidth="1"/>
    <col min="10270" max="10270" width="21.85546875" style="560" customWidth="1"/>
    <col min="10271" max="10271" width="19" style="560" customWidth="1"/>
    <col min="10272" max="10272" width="17.5703125" style="560" customWidth="1"/>
    <col min="10273" max="10283" width="33.140625" style="560" customWidth="1"/>
    <col min="10284" max="10284" width="23.140625" style="560" customWidth="1"/>
    <col min="10285" max="10285" width="37" style="560" customWidth="1"/>
    <col min="10286" max="10286" width="35" style="560" customWidth="1"/>
    <col min="10287" max="10287" width="20.28515625" style="560" customWidth="1"/>
    <col min="10288" max="10289" width="21" style="560" customWidth="1"/>
    <col min="10290" max="10290" width="10.85546875" style="560" bestFit="1" customWidth="1"/>
    <col min="10291" max="10499" width="9.140625" style="560"/>
    <col min="10500" max="10500" width="9.85546875" style="560" customWidth="1"/>
    <col min="10501" max="10501" width="58.7109375" style="560" customWidth="1"/>
    <col min="10502" max="10502" width="0" style="560" hidden="1" customWidth="1"/>
    <col min="10503" max="10503" width="24.85546875" style="560" customWidth="1"/>
    <col min="10504" max="10504" width="27" style="560" customWidth="1"/>
    <col min="10505" max="10514" width="0" style="560" hidden="1" customWidth="1"/>
    <col min="10515" max="10515" width="17.42578125" style="560" customWidth="1"/>
    <col min="10516" max="10516" width="18.42578125" style="560" customWidth="1"/>
    <col min="10517" max="10517" width="19.5703125" style="560" customWidth="1"/>
    <col min="10518" max="10520" width="0" style="560" hidden="1" customWidth="1"/>
    <col min="10521" max="10521" width="17.85546875" style="560" customWidth="1"/>
    <col min="10522" max="10522" width="16.85546875" style="560" customWidth="1"/>
    <col min="10523" max="10523" width="18.5703125" style="560" customWidth="1"/>
    <col min="10524" max="10525" width="18" style="560" customWidth="1"/>
    <col min="10526" max="10526" width="21.85546875" style="560" customWidth="1"/>
    <col min="10527" max="10527" width="19" style="560" customWidth="1"/>
    <col min="10528" max="10528" width="17.5703125" style="560" customWidth="1"/>
    <col min="10529" max="10539" width="33.140625" style="560" customWidth="1"/>
    <col min="10540" max="10540" width="23.140625" style="560" customWidth="1"/>
    <col min="10541" max="10541" width="37" style="560" customWidth="1"/>
    <col min="10542" max="10542" width="35" style="560" customWidth="1"/>
    <col min="10543" max="10543" width="20.28515625" style="560" customWidth="1"/>
    <col min="10544" max="10545" width="21" style="560" customWidth="1"/>
    <col min="10546" max="10546" width="10.85546875" style="560" bestFit="1" customWidth="1"/>
    <col min="10547" max="10755" width="9.140625" style="560"/>
    <col min="10756" max="10756" width="9.85546875" style="560" customWidth="1"/>
    <col min="10757" max="10757" width="58.7109375" style="560" customWidth="1"/>
    <col min="10758" max="10758" width="0" style="560" hidden="1" customWidth="1"/>
    <col min="10759" max="10759" width="24.85546875" style="560" customWidth="1"/>
    <col min="10760" max="10760" width="27" style="560" customWidth="1"/>
    <col min="10761" max="10770" width="0" style="560" hidden="1" customWidth="1"/>
    <col min="10771" max="10771" width="17.42578125" style="560" customWidth="1"/>
    <col min="10772" max="10772" width="18.42578125" style="560" customWidth="1"/>
    <col min="10773" max="10773" width="19.5703125" style="560" customWidth="1"/>
    <col min="10774" max="10776" width="0" style="560" hidden="1" customWidth="1"/>
    <col min="10777" max="10777" width="17.85546875" style="560" customWidth="1"/>
    <col min="10778" max="10778" width="16.85546875" style="560" customWidth="1"/>
    <col min="10779" max="10779" width="18.5703125" style="560" customWidth="1"/>
    <col min="10780" max="10781" width="18" style="560" customWidth="1"/>
    <col min="10782" max="10782" width="21.85546875" style="560" customWidth="1"/>
    <col min="10783" max="10783" width="19" style="560" customWidth="1"/>
    <col min="10784" max="10784" width="17.5703125" style="560" customWidth="1"/>
    <col min="10785" max="10795" width="33.140625" style="560" customWidth="1"/>
    <col min="10796" max="10796" width="23.140625" style="560" customWidth="1"/>
    <col min="10797" max="10797" width="37" style="560" customWidth="1"/>
    <col min="10798" max="10798" width="35" style="560" customWidth="1"/>
    <col min="10799" max="10799" width="20.28515625" style="560" customWidth="1"/>
    <col min="10800" max="10801" width="21" style="560" customWidth="1"/>
    <col min="10802" max="10802" width="10.85546875" style="560" bestFit="1" customWidth="1"/>
    <col min="10803" max="11011" width="9.140625" style="560"/>
    <col min="11012" max="11012" width="9.85546875" style="560" customWidth="1"/>
    <col min="11013" max="11013" width="58.7109375" style="560" customWidth="1"/>
    <col min="11014" max="11014" width="0" style="560" hidden="1" customWidth="1"/>
    <col min="11015" max="11015" width="24.85546875" style="560" customWidth="1"/>
    <col min="11016" max="11016" width="27" style="560" customWidth="1"/>
    <col min="11017" max="11026" width="0" style="560" hidden="1" customWidth="1"/>
    <col min="11027" max="11027" width="17.42578125" style="560" customWidth="1"/>
    <col min="11028" max="11028" width="18.42578125" style="560" customWidth="1"/>
    <col min="11029" max="11029" width="19.5703125" style="560" customWidth="1"/>
    <col min="11030" max="11032" width="0" style="560" hidden="1" customWidth="1"/>
    <col min="11033" max="11033" width="17.85546875" style="560" customWidth="1"/>
    <col min="11034" max="11034" width="16.85546875" style="560" customWidth="1"/>
    <col min="11035" max="11035" width="18.5703125" style="560" customWidth="1"/>
    <col min="11036" max="11037" width="18" style="560" customWidth="1"/>
    <col min="11038" max="11038" width="21.85546875" style="560" customWidth="1"/>
    <col min="11039" max="11039" width="19" style="560" customWidth="1"/>
    <col min="11040" max="11040" width="17.5703125" style="560" customWidth="1"/>
    <col min="11041" max="11051" width="33.140625" style="560" customWidth="1"/>
    <col min="11052" max="11052" width="23.140625" style="560" customWidth="1"/>
    <col min="11053" max="11053" width="37" style="560" customWidth="1"/>
    <col min="11054" max="11054" width="35" style="560" customWidth="1"/>
    <col min="11055" max="11055" width="20.28515625" style="560" customWidth="1"/>
    <col min="11056" max="11057" width="21" style="560" customWidth="1"/>
    <col min="11058" max="11058" width="10.85546875" style="560" bestFit="1" customWidth="1"/>
    <col min="11059" max="11267" width="9.140625" style="560"/>
    <col min="11268" max="11268" width="9.85546875" style="560" customWidth="1"/>
    <col min="11269" max="11269" width="58.7109375" style="560" customWidth="1"/>
    <col min="11270" max="11270" width="0" style="560" hidden="1" customWidth="1"/>
    <col min="11271" max="11271" width="24.85546875" style="560" customWidth="1"/>
    <col min="11272" max="11272" width="27" style="560" customWidth="1"/>
    <col min="11273" max="11282" width="0" style="560" hidden="1" customWidth="1"/>
    <col min="11283" max="11283" width="17.42578125" style="560" customWidth="1"/>
    <col min="11284" max="11284" width="18.42578125" style="560" customWidth="1"/>
    <col min="11285" max="11285" width="19.5703125" style="560" customWidth="1"/>
    <col min="11286" max="11288" width="0" style="560" hidden="1" customWidth="1"/>
    <col min="11289" max="11289" width="17.85546875" style="560" customWidth="1"/>
    <col min="11290" max="11290" width="16.85546875" style="560" customWidth="1"/>
    <col min="11291" max="11291" width="18.5703125" style="560" customWidth="1"/>
    <col min="11292" max="11293" width="18" style="560" customWidth="1"/>
    <col min="11294" max="11294" width="21.85546875" style="560" customWidth="1"/>
    <col min="11295" max="11295" width="19" style="560" customWidth="1"/>
    <col min="11296" max="11296" width="17.5703125" style="560" customWidth="1"/>
    <col min="11297" max="11307" width="33.140625" style="560" customWidth="1"/>
    <col min="11308" max="11308" width="23.140625" style="560" customWidth="1"/>
    <col min="11309" max="11309" width="37" style="560" customWidth="1"/>
    <col min="11310" max="11310" width="35" style="560" customWidth="1"/>
    <col min="11311" max="11311" width="20.28515625" style="560" customWidth="1"/>
    <col min="11312" max="11313" width="21" style="560" customWidth="1"/>
    <col min="11314" max="11314" width="10.85546875" style="560" bestFit="1" customWidth="1"/>
    <col min="11315" max="11523" width="9.140625" style="560"/>
    <col min="11524" max="11524" width="9.85546875" style="560" customWidth="1"/>
    <col min="11525" max="11525" width="58.7109375" style="560" customWidth="1"/>
    <col min="11526" max="11526" width="0" style="560" hidden="1" customWidth="1"/>
    <col min="11527" max="11527" width="24.85546875" style="560" customWidth="1"/>
    <col min="11528" max="11528" width="27" style="560" customWidth="1"/>
    <col min="11529" max="11538" width="0" style="560" hidden="1" customWidth="1"/>
    <col min="11539" max="11539" width="17.42578125" style="560" customWidth="1"/>
    <col min="11540" max="11540" width="18.42578125" style="560" customWidth="1"/>
    <col min="11541" max="11541" width="19.5703125" style="560" customWidth="1"/>
    <col min="11542" max="11544" width="0" style="560" hidden="1" customWidth="1"/>
    <col min="11545" max="11545" width="17.85546875" style="560" customWidth="1"/>
    <col min="11546" max="11546" width="16.85546875" style="560" customWidth="1"/>
    <col min="11547" max="11547" width="18.5703125" style="560" customWidth="1"/>
    <col min="11548" max="11549" width="18" style="560" customWidth="1"/>
    <col min="11550" max="11550" width="21.85546875" style="560" customWidth="1"/>
    <col min="11551" max="11551" width="19" style="560" customWidth="1"/>
    <col min="11552" max="11552" width="17.5703125" style="560" customWidth="1"/>
    <col min="11553" max="11563" width="33.140625" style="560" customWidth="1"/>
    <col min="11564" max="11564" width="23.140625" style="560" customWidth="1"/>
    <col min="11565" max="11565" width="37" style="560" customWidth="1"/>
    <col min="11566" max="11566" width="35" style="560" customWidth="1"/>
    <col min="11567" max="11567" width="20.28515625" style="560" customWidth="1"/>
    <col min="11568" max="11569" width="21" style="560" customWidth="1"/>
    <col min="11570" max="11570" width="10.85546875" style="560" bestFit="1" customWidth="1"/>
    <col min="11571" max="11779" width="9.140625" style="560"/>
    <col min="11780" max="11780" width="9.85546875" style="560" customWidth="1"/>
    <col min="11781" max="11781" width="58.7109375" style="560" customWidth="1"/>
    <col min="11782" max="11782" width="0" style="560" hidden="1" customWidth="1"/>
    <col min="11783" max="11783" width="24.85546875" style="560" customWidth="1"/>
    <col min="11784" max="11784" width="27" style="560" customWidth="1"/>
    <col min="11785" max="11794" width="0" style="560" hidden="1" customWidth="1"/>
    <col min="11795" max="11795" width="17.42578125" style="560" customWidth="1"/>
    <col min="11796" max="11796" width="18.42578125" style="560" customWidth="1"/>
    <col min="11797" max="11797" width="19.5703125" style="560" customWidth="1"/>
    <col min="11798" max="11800" width="0" style="560" hidden="1" customWidth="1"/>
    <col min="11801" max="11801" width="17.85546875" style="560" customWidth="1"/>
    <col min="11802" max="11802" width="16.85546875" style="560" customWidth="1"/>
    <col min="11803" max="11803" width="18.5703125" style="560" customWidth="1"/>
    <col min="11804" max="11805" width="18" style="560" customWidth="1"/>
    <col min="11806" max="11806" width="21.85546875" style="560" customWidth="1"/>
    <col min="11807" max="11807" width="19" style="560" customWidth="1"/>
    <col min="11808" max="11808" width="17.5703125" style="560" customWidth="1"/>
    <col min="11809" max="11819" width="33.140625" style="560" customWidth="1"/>
    <col min="11820" max="11820" width="23.140625" style="560" customWidth="1"/>
    <col min="11821" max="11821" width="37" style="560" customWidth="1"/>
    <col min="11822" max="11822" width="35" style="560" customWidth="1"/>
    <col min="11823" max="11823" width="20.28515625" style="560" customWidth="1"/>
    <col min="11824" max="11825" width="21" style="560" customWidth="1"/>
    <col min="11826" max="11826" width="10.85546875" style="560" bestFit="1" customWidth="1"/>
    <col min="11827" max="12035" width="9.140625" style="560"/>
    <col min="12036" max="12036" width="9.85546875" style="560" customWidth="1"/>
    <col min="12037" max="12037" width="58.7109375" style="560" customWidth="1"/>
    <col min="12038" max="12038" width="0" style="560" hidden="1" customWidth="1"/>
    <col min="12039" max="12039" width="24.85546875" style="560" customWidth="1"/>
    <col min="12040" max="12040" width="27" style="560" customWidth="1"/>
    <col min="12041" max="12050" width="0" style="560" hidden="1" customWidth="1"/>
    <col min="12051" max="12051" width="17.42578125" style="560" customWidth="1"/>
    <col min="12052" max="12052" width="18.42578125" style="560" customWidth="1"/>
    <col min="12053" max="12053" width="19.5703125" style="560" customWidth="1"/>
    <col min="12054" max="12056" width="0" style="560" hidden="1" customWidth="1"/>
    <col min="12057" max="12057" width="17.85546875" style="560" customWidth="1"/>
    <col min="12058" max="12058" width="16.85546875" style="560" customWidth="1"/>
    <col min="12059" max="12059" width="18.5703125" style="560" customWidth="1"/>
    <col min="12060" max="12061" width="18" style="560" customWidth="1"/>
    <col min="12062" max="12062" width="21.85546875" style="560" customWidth="1"/>
    <col min="12063" max="12063" width="19" style="560" customWidth="1"/>
    <col min="12064" max="12064" width="17.5703125" style="560" customWidth="1"/>
    <col min="12065" max="12075" width="33.140625" style="560" customWidth="1"/>
    <col min="12076" max="12076" width="23.140625" style="560" customWidth="1"/>
    <col min="12077" max="12077" width="37" style="560" customWidth="1"/>
    <col min="12078" max="12078" width="35" style="560" customWidth="1"/>
    <col min="12079" max="12079" width="20.28515625" style="560" customWidth="1"/>
    <col min="12080" max="12081" width="21" style="560" customWidth="1"/>
    <col min="12082" max="12082" width="10.85546875" style="560" bestFit="1" customWidth="1"/>
    <col min="12083" max="12291" width="9.140625" style="560"/>
    <col min="12292" max="12292" width="9.85546875" style="560" customWidth="1"/>
    <col min="12293" max="12293" width="58.7109375" style="560" customWidth="1"/>
    <col min="12294" max="12294" width="0" style="560" hidden="1" customWidth="1"/>
    <col min="12295" max="12295" width="24.85546875" style="560" customWidth="1"/>
    <col min="12296" max="12296" width="27" style="560" customWidth="1"/>
    <col min="12297" max="12306" width="0" style="560" hidden="1" customWidth="1"/>
    <col min="12307" max="12307" width="17.42578125" style="560" customWidth="1"/>
    <col min="12308" max="12308" width="18.42578125" style="560" customWidth="1"/>
    <col min="12309" max="12309" width="19.5703125" style="560" customWidth="1"/>
    <col min="12310" max="12312" width="0" style="560" hidden="1" customWidth="1"/>
    <col min="12313" max="12313" width="17.85546875" style="560" customWidth="1"/>
    <col min="12314" max="12314" width="16.85546875" style="560" customWidth="1"/>
    <col min="12315" max="12315" width="18.5703125" style="560" customWidth="1"/>
    <col min="12316" max="12317" width="18" style="560" customWidth="1"/>
    <col min="12318" max="12318" width="21.85546875" style="560" customWidth="1"/>
    <col min="12319" max="12319" width="19" style="560" customWidth="1"/>
    <col min="12320" max="12320" width="17.5703125" style="560" customWidth="1"/>
    <col min="12321" max="12331" width="33.140625" style="560" customWidth="1"/>
    <col min="12332" max="12332" width="23.140625" style="560" customWidth="1"/>
    <col min="12333" max="12333" width="37" style="560" customWidth="1"/>
    <col min="12334" max="12334" width="35" style="560" customWidth="1"/>
    <col min="12335" max="12335" width="20.28515625" style="560" customWidth="1"/>
    <col min="12336" max="12337" width="21" style="560" customWidth="1"/>
    <col min="12338" max="12338" width="10.85546875" style="560" bestFit="1" customWidth="1"/>
    <col min="12339" max="12547" width="9.140625" style="560"/>
    <col min="12548" max="12548" width="9.85546875" style="560" customWidth="1"/>
    <col min="12549" max="12549" width="58.7109375" style="560" customWidth="1"/>
    <col min="12550" max="12550" width="0" style="560" hidden="1" customWidth="1"/>
    <col min="12551" max="12551" width="24.85546875" style="560" customWidth="1"/>
    <col min="12552" max="12552" width="27" style="560" customWidth="1"/>
    <col min="12553" max="12562" width="0" style="560" hidden="1" customWidth="1"/>
    <col min="12563" max="12563" width="17.42578125" style="560" customWidth="1"/>
    <col min="12564" max="12564" width="18.42578125" style="560" customWidth="1"/>
    <col min="12565" max="12565" width="19.5703125" style="560" customWidth="1"/>
    <col min="12566" max="12568" width="0" style="560" hidden="1" customWidth="1"/>
    <col min="12569" max="12569" width="17.85546875" style="560" customWidth="1"/>
    <col min="12570" max="12570" width="16.85546875" style="560" customWidth="1"/>
    <col min="12571" max="12571" width="18.5703125" style="560" customWidth="1"/>
    <col min="12572" max="12573" width="18" style="560" customWidth="1"/>
    <col min="12574" max="12574" width="21.85546875" style="560" customWidth="1"/>
    <col min="12575" max="12575" width="19" style="560" customWidth="1"/>
    <col min="12576" max="12576" width="17.5703125" style="560" customWidth="1"/>
    <col min="12577" max="12587" width="33.140625" style="560" customWidth="1"/>
    <col min="12588" max="12588" width="23.140625" style="560" customWidth="1"/>
    <col min="12589" max="12589" width="37" style="560" customWidth="1"/>
    <col min="12590" max="12590" width="35" style="560" customWidth="1"/>
    <col min="12591" max="12591" width="20.28515625" style="560" customWidth="1"/>
    <col min="12592" max="12593" width="21" style="560" customWidth="1"/>
    <col min="12594" max="12594" width="10.85546875" style="560" bestFit="1" customWidth="1"/>
    <col min="12595" max="12803" width="9.140625" style="560"/>
    <col min="12804" max="12804" width="9.85546875" style="560" customWidth="1"/>
    <col min="12805" max="12805" width="58.7109375" style="560" customWidth="1"/>
    <col min="12806" max="12806" width="0" style="560" hidden="1" customWidth="1"/>
    <col min="12807" max="12807" width="24.85546875" style="560" customWidth="1"/>
    <col min="12808" max="12808" width="27" style="560" customWidth="1"/>
    <col min="12809" max="12818" width="0" style="560" hidden="1" customWidth="1"/>
    <col min="12819" max="12819" width="17.42578125" style="560" customWidth="1"/>
    <col min="12820" max="12820" width="18.42578125" style="560" customWidth="1"/>
    <col min="12821" max="12821" width="19.5703125" style="560" customWidth="1"/>
    <col min="12822" max="12824" width="0" style="560" hidden="1" customWidth="1"/>
    <col min="12825" max="12825" width="17.85546875" style="560" customWidth="1"/>
    <col min="12826" max="12826" width="16.85546875" style="560" customWidth="1"/>
    <col min="12827" max="12827" width="18.5703125" style="560" customWidth="1"/>
    <col min="12828" max="12829" width="18" style="560" customWidth="1"/>
    <col min="12830" max="12830" width="21.85546875" style="560" customWidth="1"/>
    <col min="12831" max="12831" width="19" style="560" customWidth="1"/>
    <col min="12832" max="12832" width="17.5703125" style="560" customWidth="1"/>
    <col min="12833" max="12843" width="33.140625" style="560" customWidth="1"/>
    <col min="12844" max="12844" width="23.140625" style="560" customWidth="1"/>
    <col min="12845" max="12845" width="37" style="560" customWidth="1"/>
    <col min="12846" max="12846" width="35" style="560" customWidth="1"/>
    <col min="12847" max="12847" width="20.28515625" style="560" customWidth="1"/>
    <col min="12848" max="12849" width="21" style="560" customWidth="1"/>
    <col min="12850" max="12850" width="10.85546875" style="560" bestFit="1" customWidth="1"/>
    <col min="12851" max="13059" width="9.140625" style="560"/>
    <col min="13060" max="13060" width="9.85546875" style="560" customWidth="1"/>
    <col min="13061" max="13061" width="58.7109375" style="560" customWidth="1"/>
    <col min="13062" max="13062" width="0" style="560" hidden="1" customWidth="1"/>
    <col min="13063" max="13063" width="24.85546875" style="560" customWidth="1"/>
    <col min="13064" max="13064" width="27" style="560" customWidth="1"/>
    <col min="13065" max="13074" width="0" style="560" hidden="1" customWidth="1"/>
    <col min="13075" max="13075" width="17.42578125" style="560" customWidth="1"/>
    <col min="13076" max="13076" width="18.42578125" style="560" customWidth="1"/>
    <col min="13077" max="13077" width="19.5703125" style="560" customWidth="1"/>
    <col min="13078" max="13080" width="0" style="560" hidden="1" customWidth="1"/>
    <col min="13081" max="13081" width="17.85546875" style="560" customWidth="1"/>
    <col min="13082" max="13082" width="16.85546875" style="560" customWidth="1"/>
    <col min="13083" max="13083" width="18.5703125" style="560" customWidth="1"/>
    <col min="13084" max="13085" width="18" style="560" customWidth="1"/>
    <col min="13086" max="13086" width="21.85546875" style="560" customWidth="1"/>
    <col min="13087" max="13087" width="19" style="560" customWidth="1"/>
    <col min="13088" max="13088" width="17.5703125" style="560" customWidth="1"/>
    <col min="13089" max="13099" width="33.140625" style="560" customWidth="1"/>
    <col min="13100" max="13100" width="23.140625" style="560" customWidth="1"/>
    <col min="13101" max="13101" width="37" style="560" customWidth="1"/>
    <col min="13102" max="13102" width="35" style="560" customWidth="1"/>
    <col min="13103" max="13103" width="20.28515625" style="560" customWidth="1"/>
    <col min="13104" max="13105" width="21" style="560" customWidth="1"/>
    <col min="13106" max="13106" width="10.85546875" style="560" bestFit="1" customWidth="1"/>
    <col min="13107" max="13315" width="9.140625" style="560"/>
    <col min="13316" max="13316" width="9.85546875" style="560" customWidth="1"/>
    <col min="13317" max="13317" width="58.7109375" style="560" customWidth="1"/>
    <col min="13318" max="13318" width="0" style="560" hidden="1" customWidth="1"/>
    <col min="13319" max="13319" width="24.85546875" style="560" customWidth="1"/>
    <col min="13320" max="13320" width="27" style="560" customWidth="1"/>
    <col min="13321" max="13330" width="0" style="560" hidden="1" customWidth="1"/>
    <col min="13331" max="13331" width="17.42578125" style="560" customWidth="1"/>
    <col min="13332" max="13332" width="18.42578125" style="560" customWidth="1"/>
    <col min="13333" max="13333" width="19.5703125" style="560" customWidth="1"/>
    <col min="13334" max="13336" width="0" style="560" hidden="1" customWidth="1"/>
    <col min="13337" max="13337" width="17.85546875" style="560" customWidth="1"/>
    <col min="13338" max="13338" width="16.85546875" style="560" customWidth="1"/>
    <col min="13339" max="13339" width="18.5703125" style="560" customWidth="1"/>
    <col min="13340" max="13341" width="18" style="560" customWidth="1"/>
    <col min="13342" max="13342" width="21.85546875" style="560" customWidth="1"/>
    <col min="13343" max="13343" width="19" style="560" customWidth="1"/>
    <col min="13344" max="13344" width="17.5703125" style="560" customWidth="1"/>
    <col min="13345" max="13355" width="33.140625" style="560" customWidth="1"/>
    <col min="13356" max="13356" width="23.140625" style="560" customWidth="1"/>
    <col min="13357" max="13357" width="37" style="560" customWidth="1"/>
    <col min="13358" max="13358" width="35" style="560" customWidth="1"/>
    <col min="13359" max="13359" width="20.28515625" style="560" customWidth="1"/>
    <col min="13360" max="13361" width="21" style="560" customWidth="1"/>
    <col min="13362" max="13362" width="10.85546875" style="560" bestFit="1" customWidth="1"/>
    <col min="13363" max="13571" width="9.140625" style="560"/>
    <col min="13572" max="13572" width="9.85546875" style="560" customWidth="1"/>
    <col min="13573" max="13573" width="58.7109375" style="560" customWidth="1"/>
    <col min="13574" max="13574" width="0" style="560" hidden="1" customWidth="1"/>
    <col min="13575" max="13575" width="24.85546875" style="560" customWidth="1"/>
    <col min="13576" max="13576" width="27" style="560" customWidth="1"/>
    <col min="13577" max="13586" width="0" style="560" hidden="1" customWidth="1"/>
    <col min="13587" max="13587" width="17.42578125" style="560" customWidth="1"/>
    <col min="13588" max="13588" width="18.42578125" style="560" customWidth="1"/>
    <col min="13589" max="13589" width="19.5703125" style="560" customWidth="1"/>
    <col min="13590" max="13592" width="0" style="560" hidden="1" customWidth="1"/>
    <col min="13593" max="13593" width="17.85546875" style="560" customWidth="1"/>
    <col min="13594" max="13594" width="16.85546875" style="560" customWidth="1"/>
    <col min="13595" max="13595" width="18.5703125" style="560" customWidth="1"/>
    <col min="13596" max="13597" width="18" style="560" customWidth="1"/>
    <col min="13598" max="13598" width="21.85546875" style="560" customWidth="1"/>
    <col min="13599" max="13599" width="19" style="560" customWidth="1"/>
    <col min="13600" max="13600" width="17.5703125" style="560" customWidth="1"/>
    <col min="13601" max="13611" width="33.140625" style="560" customWidth="1"/>
    <col min="13612" max="13612" width="23.140625" style="560" customWidth="1"/>
    <col min="13613" max="13613" width="37" style="560" customWidth="1"/>
    <col min="13614" max="13614" width="35" style="560" customWidth="1"/>
    <col min="13615" max="13615" width="20.28515625" style="560" customWidth="1"/>
    <col min="13616" max="13617" width="21" style="560" customWidth="1"/>
    <col min="13618" max="13618" width="10.85546875" style="560" bestFit="1" customWidth="1"/>
    <col min="13619" max="13827" width="9.140625" style="560"/>
    <col min="13828" max="13828" width="9.85546875" style="560" customWidth="1"/>
    <col min="13829" max="13829" width="58.7109375" style="560" customWidth="1"/>
    <col min="13830" max="13830" width="0" style="560" hidden="1" customWidth="1"/>
    <col min="13831" max="13831" width="24.85546875" style="560" customWidth="1"/>
    <col min="13832" max="13832" width="27" style="560" customWidth="1"/>
    <col min="13833" max="13842" width="0" style="560" hidden="1" customWidth="1"/>
    <col min="13843" max="13843" width="17.42578125" style="560" customWidth="1"/>
    <col min="13844" max="13844" width="18.42578125" style="560" customWidth="1"/>
    <col min="13845" max="13845" width="19.5703125" style="560" customWidth="1"/>
    <col min="13846" max="13848" width="0" style="560" hidden="1" customWidth="1"/>
    <col min="13849" max="13849" width="17.85546875" style="560" customWidth="1"/>
    <col min="13850" max="13850" width="16.85546875" style="560" customWidth="1"/>
    <col min="13851" max="13851" width="18.5703125" style="560" customWidth="1"/>
    <col min="13852" max="13853" width="18" style="560" customWidth="1"/>
    <col min="13854" max="13854" width="21.85546875" style="560" customWidth="1"/>
    <col min="13855" max="13855" width="19" style="560" customWidth="1"/>
    <col min="13856" max="13856" width="17.5703125" style="560" customWidth="1"/>
    <col min="13857" max="13867" width="33.140625" style="560" customWidth="1"/>
    <col min="13868" max="13868" width="23.140625" style="560" customWidth="1"/>
    <col min="13869" max="13869" width="37" style="560" customWidth="1"/>
    <col min="13870" max="13870" width="35" style="560" customWidth="1"/>
    <col min="13871" max="13871" width="20.28515625" style="560" customWidth="1"/>
    <col min="13872" max="13873" width="21" style="560" customWidth="1"/>
    <col min="13874" max="13874" width="10.85546875" style="560" bestFit="1" customWidth="1"/>
    <col min="13875" max="14083" width="9.140625" style="560"/>
    <col min="14084" max="14084" width="9.85546875" style="560" customWidth="1"/>
    <col min="14085" max="14085" width="58.7109375" style="560" customWidth="1"/>
    <col min="14086" max="14086" width="0" style="560" hidden="1" customWidth="1"/>
    <col min="14087" max="14087" width="24.85546875" style="560" customWidth="1"/>
    <col min="14088" max="14088" width="27" style="560" customWidth="1"/>
    <col min="14089" max="14098" width="0" style="560" hidden="1" customWidth="1"/>
    <col min="14099" max="14099" width="17.42578125" style="560" customWidth="1"/>
    <col min="14100" max="14100" width="18.42578125" style="560" customWidth="1"/>
    <col min="14101" max="14101" width="19.5703125" style="560" customWidth="1"/>
    <col min="14102" max="14104" width="0" style="560" hidden="1" customWidth="1"/>
    <col min="14105" max="14105" width="17.85546875" style="560" customWidth="1"/>
    <col min="14106" max="14106" width="16.85546875" style="560" customWidth="1"/>
    <col min="14107" max="14107" width="18.5703125" style="560" customWidth="1"/>
    <col min="14108" max="14109" width="18" style="560" customWidth="1"/>
    <col min="14110" max="14110" width="21.85546875" style="560" customWidth="1"/>
    <col min="14111" max="14111" width="19" style="560" customWidth="1"/>
    <col min="14112" max="14112" width="17.5703125" style="560" customWidth="1"/>
    <col min="14113" max="14123" width="33.140625" style="560" customWidth="1"/>
    <col min="14124" max="14124" width="23.140625" style="560" customWidth="1"/>
    <col min="14125" max="14125" width="37" style="560" customWidth="1"/>
    <col min="14126" max="14126" width="35" style="560" customWidth="1"/>
    <col min="14127" max="14127" width="20.28515625" style="560" customWidth="1"/>
    <col min="14128" max="14129" width="21" style="560" customWidth="1"/>
    <col min="14130" max="14130" width="10.85546875" style="560" bestFit="1" customWidth="1"/>
    <col min="14131" max="14339" width="9.140625" style="560"/>
    <col min="14340" max="14340" width="9.85546875" style="560" customWidth="1"/>
    <col min="14341" max="14341" width="58.7109375" style="560" customWidth="1"/>
    <col min="14342" max="14342" width="0" style="560" hidden="1" customWidth="1"/>
    <col min="14343" max="14343" width="24.85546875" style="560" customWidth="1"/>
    <col min="14344" max="14344" width="27" style="560" customWidth="1"/>
    <col min="14345" max="14354" width="0" style="560" hidden="1" customWidth="1"/>
    <col min="14355" max="14355" width="17.42578125" style="560" customWidth="1"/>
    <col min="14356" max="14356" width="18.42578125" style="560" customWidth="1"/>
    <col min="14357" max="14357" width="19.5703125" style="560" customWidth="1"/>
    <col min="14358" max="14360" width="0" style="560" hidden="1" customWidth="1"/>
    <col min="14361" max="14361" width="17.85546875" style="560" customWidth="1"/>
    <col min="14362" max="14362" width="16.85546875" style="560" customWidth="1"/>
    <col min="14363" max="14363" width="18.5703125" style="560" customWidth="1"/>
    <col min="14364" max="14365" width="18" style="560" customWidth="1"/>
    <col min="14366" max="14366" width="21.85546875" style="560" customWidth="1"/>
    <col min="14367" max="14367" width="19" style="560" customWidth="1"/>
    <col min="14368" max="14368" width="17.5703125" style="560" customWidth="1"/>
    <col min="14369" max="14379" width="33.140625" style="560" customWidth="1"/>
    <col min="14380" max="14380" width="23.140625" style="560" customWidth="1"/>
    <col min="14381" max="14381" width="37" style="560" customWidth="1"/>
    <col min="14382" max="14382" width="35" style="560" customWidth="1"/>
    <col min="14383" max="14383" width="20.28515625" style="560" customWidth="1"/>
    <col min="14384" max="14385" width="21" style="560" customWidth="1"/>
    <col min="14386" max="14386" width="10.85546875" style="560" bestFit="1" customWidth="1"/>
    <col min="14387" max="14595" width="9.140625" style="560"/>
    <col min="14596" max="14596" width="9.85546875" style="560" customWidth="1"/>
    <col min="14597" max="14597" width="58.7109375" style="560" customWidth="1"/>
    <col min="14598" max="14598" width="0" style="560" hidden="1" customWidth="1"/>
    <col min="14599" max="14599" width="24.85546875" style="560" customWidth="1"/>
    <col min="14600" max="14600" width="27" style="560" customWidth="1"/>
    <col min="14601" max="14610" width="0" style="560" hidden="1" customWidth="1"/>
    <col min="14611" max="14611" width="17.42578125" style="560" customWidth="1"/>
    <col min="14612" max="14612" width="18.42578125" style="560" customWidth="1"/>
    <col min="14613" max="14613" width="19.5703125" style="560" customWidth="1"/>
    <col min="14614" max="14616" width="0" style="560" hidden="1" customWidth="1"/>
    <col min="14617" max="14617" width="17.85546875" style="560" customWidth="1"/>
    <col min="14618" max="14618" width="16.85546875" style="560" customWidth="1"/>
    <col min="14619" max="14619" width="18.5703125" style="560" customWidth="1"/>
    <col min="14620" max="14621" width="18" style="560" customWidth="1"/>
    <col min="14622" max="14622" width="21.85546875" style="560" customWidth="1"/>
    <col min="14623" max="14623" width="19" style="560" customWidth="1"/>
    <col min="14624" max="14624" width="17.5703125" style="560" customWidth="1"/>
    <col min="14625" max="14635" width="33.140625" style="560" customWidth="1"/>
    <col min="14636" max="14636" width="23.140625" style="560" customWidth="1"/>
    <col min="14637" max="14637" width="37" style="560" customWidth="1"/>
    <col min="14638" max="14638" width="35" style="560" customWidth="1"/>
    <col min="14639" max="14639" width="20.28515625" style="560" customWidth="1"/>
    <col min="14640" max="14641" width="21" style="560" customWidth="1"/>
    <col min="14642" max="14642" width="10.85546875" style="560" bestFit="1" customWidth="1"/>
    <col min="14643" max="14851" width="9.140625" style="560"/>
    <col min="14852" max="14852" width="9.85546875" style="560" customWidth="1"/>
    <col min="14853" max="14853" width="58.7109375" style="560" customWidth="1"/>
    <col min="14854" max="14854" width="0" style="560" hidden="1" customWidth="1"/>
    <col min="14855" max="14855" width="24.85546875" style="560" customWidth="1"/>
    <col min="14856" max="14856" width="27" style="560" customWidth="1"/>
    <col min="14857" max="14866" width="0" style="560" hidden="1" customWidth="1"/>
    <col min="14867" max="14867" width="17.42578125" style="560" customWidth="1"/>
    <col min="14868" max="14868" width="18.42578125" style="560" customWidth="1"/>
    <col min="14869" max="14869" width="19.5703125" style="560" customWidth="1"/>
    <col min="14870" max="14872" width="0" style="560" hidden="1" customWidth="1"/>
    <col min="14873" max="14873" width="17.85546875" style="560" customWidth="1"/>
    <col min="14874" max="14874" width="16.85546875" style="560" customWidth="1"/>
    <col min="14875" max="14875" width="18.5703125" style="560" customWidth="1"/>
    <col min="14876" max="14877" width="18" style="560" customWidth="1"/>
    <col min="14878" max="14878" width="21.85546875" style="560" customWidth="1"/>
    <col min="14879" max="14879" width="19" style="560" customWidth="1"/>
    <col min="14880" max="14880" width="17.5703125" style="560" customWidth="1"/>
    <col min="14881" max="14891" width="33.140625" style="560" customWidth="1"/>
    <col min="14892" max="14892" width="23.140625" style="560" customWidth="1"/>
    <col min="14893" max="14893" width="37" style="560" customWidth="1"/>
    <col min="14894" max="14894" width="35" style="560" customWidth="1"/>
    <col min="14895" max="14895" width="20.28515625" style="560" customWidth="1"/>
    <col min="14896" max="14897" width="21" style="560" customWidth="1"/>
    <col min="14898" max="14898" width="10.85546875" style="560" bestFit="1" customWidth="1"/>
    <col min="14899" max="15107" width="9.140625" style="560"/>
    <col min="15108" max="15108" width="9.85546875" style="560" customWidth="1"/>
    <col min="15109" max="15109" width="58.7109375" style="560" customWidth="1"/>
    <col min="15110" max="15110" width="0" style="560" hidden="1" customWidth="1"/>
    <col min="15111" max="15111" width="24.85546875" style="560" customWidth="1"/>
    <col min="15112" max="15112" width="27" style="560" customWidth="1"/>
    <col min="15113" max="15122" width="0" style="560" hidden="1" customWidth="1"/>
    <col min="15123" max="15123" width="17.42578125" style="560" customWidth="1"/>
    <col min="15124" max="15124" width="18.42578125" style="560" customWidth="1"/>
    <col min="15125" max="15125" width="19.5703125" style="560" customWidth="1"/>
    <col min="15126" max="15128" width="0" style="560" hidden="1" customWidth="1"/>
    <col min="15129" max="15129" width="17.85546875" style="560" customWidth="1"/>
    <col min="15130" max="15130" width="16.85546875" style="560" customWidth="1"/>
    <col min="15131" max="15131" width="18.5703125" style="560" customWidth="1"/>
    <col min="15132" max="15133" width="18" style="560" customWidth="1"/>
    <col min="15134" max="15134" width="21.85546875" style="560" customWidth="1"/>
    <col min="15135" max="15135" width="19" style="560" customWidth="1"/>
    <col min="15136" max="15136" width="17.5703125" style="560" customWidth="1"/>
    <col min="15137" max="15147" width="33.140625" style="560" customWidth="1"/>
    <col min="15148" max="15148" width="23.140625" style="560" customWidth="1"/>
    <col min="15149" max="15149" width="37" style="560" customWidth="1"/>
    <col min="15150" max="15150" width="35" style="560" customWidth="1"/>
    <col min="15151" max="15151" width="20.28515625" style="560" customWidth="1"/>
    <col min="15152" max="15153" width="21" style="560" customWidth="1"/>
    <col min="15154" max="15154" width="10.85546875" style="560" bestFit="1" customWidth="1"/>
    <col min="15155" max="15363" width="9.140625" style="560"/>
    <col min="15364" max="15364" width="9.85546875" style="560" customWidth="1"/>
    <col min="15365" max="15365" width="58.7109375" style="560" customWidth="1"/>
    <col min="15366" max="15366" width="0" style="560" hidden="1" customWidth="1"/>
    <col min="15367" max="15367" width="24.85546875" style="560" customWidth="1"/>
    <col min="15368" max="15368" width="27" style="560" customWidth="1"/>
    <col min="15369" max="15378" width="0" style="560" hidden="1" customWidth="1"/>
    <col min="15379" max="15379" width="17.42578125" style="560" customWidth="1"/>
    <col min="15380" max="15380" width="18.42578125" style="560" customWidth="1"/>
    <col min="15381" max="15381" width="19.5703125" style="560" customWidth="1"/>
    <col min="15382" max="15384" width="0" style="560" hidden="1" customWidth="1"/>
    <col min="15385" max="15385" width="17.85546875" style="560" customWidth="1"/>
    <col min="15386" max="15386" width="16.85546875" style="560" customWidth="1"/>
    <col min="15387" max="15387" width="18.5703125" style="560" customWidth="1"/>
    <col min="15388" max="15389" width="18" style="560" customWidth="1"/>
    <col min="15390" max="15390" width="21.85546875" style="560" customWidth="1"/>
    <col min="15391" max="15391" width="19" style="560" customWidth="1"/>
    <col min="15392" max="15392" width="17.5703125" style="560" customWidth="1"/>
    <col min="15393" max="15403" width="33.140625" style="560" customWidth="1"/>
    <col min="15404" max="15404" width="23.140625" style="560" customWidth="1"/>
    <col min="15405" max="15405" width="37" style="560" customWidth="1"/>
    <col min="15406" max="15406" width="35" style="560" customWidth="1"/>
    <col min="15407" max="15407" width="20.28515625" style="560" customWidth="1"/>
    <col min="15408" max="15409" width="21" style="560" customWidth="1"/>
    <col min="15410" max="15410" width="10.85546875" style="560" bestFit="1" customWidth="1"/>
    <col min="15411" max="15619" width="9.140625" style="560"/>
    <col min="15620" max="15620" width="9.85546875" style="560" customWidth="1"/>
    <col min="15621" max="15621" width="58.7109375" style="560" customWidth="1"/>
    <col min="15622" max="15622" width="0" style="560" hidden="1" customWidth="1"/>
    <col min="15623" max="15623" width="24.85546875" style="560" customWidth="1"/>
    <col min="15624" max="15624" width="27" style="560" customWidth="1"/>
    <col min="15625" max="15634" width="0" style="560" hidden="1" customWidth="1"/>
    <col min="15635" max="15635" width="17.42578125" style="560" customWidth="1"/>
    <col min="15636" max="15636" width="18.42578125" style="560" customWidth="1"/>
    <col min="15637" max="15637" width="19.5703125" style="560" customWidth="1"/>
    <col min="15638" max="15640" width="0" style="560" hidden="1" customWidth="1"/>
    <col min="15641" max="15641" width="17.85546875" style="560" customWidth="1"/>
    <col min="15642" max="15642" width="16.85546875" style="560" customWidth="1"/>
    <col min="15643" max="15643" width="18.5703125" style="560" customWidth="1"/>
    <col min="15644" max="15645" width="18" style="560" customWidth="1"/>
    <col min="15646" max="15646" width="21.85546875" style="560" customWidth="1"/>
    <col min="15647" max="15647" width="19" style="560" customWidth="1"/>
    <col min="15648" max="15648" width="17.5703125" style="560" customWidth="1"/>
    <col min="15649" max="15659" width="33.140625" style="560" customWidth="1"/>
    <col min="15660" max="15660" width="23.140625" style="560" customWidth="1"/>
    <col min="15661" max="15661" width="37" style="560" customWidth="1"/>
    <col min="15662" max="15662" width="35" style="560" customWidth="1"/>
    <col min="15663" max="15663" width="20.28515625" style="560" customWidth="1"/>
    <col min="15664" max="15665" width="21" style="560" customWidth="1"/>
    <col min="15666" max="15666" width="10.85546875" style="560" bestFit="1" customWidth="1"/>
    <col min="15667" max="15875" width="9.140625" style="560"/>
    <col min="15876" max="15876" width="9.85546875" style="560" customWidth="1"/>
    <col min="15877" max="15877" width="58.7109375" style="560" customWidth="1"/>
    <col min="15878" max="15878" width="0" style="560" hidden="1" customWidth="1"/>
    <col min="15879" max="15879" width="24.85546875" style="560" customWidth="1"/>
    <col min="15880" max="15880" width="27" style="560" customWidth="1"/>
    <col min="15881" max="15890" width="0" style="560" hidden="1" customWidth="1"/>
    <col min="15891" max="15891" width="17.42578125" style="560" customWidth="1"/>
    <col min="15892" max="15892" width="18.42578125" style="560" customWidth="1"/>
    <col min="15893" max="15893" width="19.5703125" style="560" customWidth="1"/>
    <col min="15894" max="15896" width="0" style="560" hidden="1" customWidth="1"/>
    <col min="15897" max="15897" width="17.85546875" style="560" customWidth="1"/>
    <col min="15898" max="15898" width="16.85546875" style="560" customWidth="1"/>
    <col min="15899" max="15899" width="18.5703125" style="560" customWidth="1"/>
    <col min="15900" max="15901" width="18" style="560" customWidth="1"/>
    <col min="15902" max="15902" width="21.85546875" style="560" customWidth="1"/>
    <col min="15903" max="15903" width="19" style="560" customWidth="1"/>
    <col min="15904" max="15904" width="17.5703125" style="560" customWidth="1"/>
    <col min="15905" max="15915" width="33.140625" style="560" customWidth="1"/>
    <col min="15916" max="15916" width="23.140625" style="560" customWidth="1"/>
    <col min="15917" max="15917" width="37" style="560" customWidth="1"/>
    <col min="15918" max="15918" width="35" style="560" customWidth="1"/>
    <col min="15919" max="15919" width="20.28515625" style="560" customWidth="1"/>
    <col min="15920" max="15921" width="21" style="560" customWidth="1"/>
    <col min="15922" max="15922" width="10.85546875" style="560" bestFit="1" customWidth="1"/>
    <col min="15923" max="16131" width="9.140625" style="560"/>
    <col min="16132" max="16132" width="9.85546875" style="560" customWidth="1"/>
    <col min="16133" max="16133" width="58.7109375" style="560" customWidth="1"/>
    <col min="16134" max="16134" width="0" style="560" hidden="1" customWidth="1"/>
    <col min="16135" max="16135" width="24.85546875" style="560" customWidth="1"/>
    <col min="16136" max="16136" width="27" style="560" customWidth="1"/>
    <col min="16137" max="16146" width="0" style="560" hidden="1" customWidth="1"/>
    <col min="16147" max="16147" width="17.42578125" style="560" customWidth="1"/>
    <col min="16148" max="16148" width="18.42578125" style="560" customWidth="1"/>
    <col min="16149" max="16149" width="19.5703125" style="560" customWidth="1"/>
    <col min="16150" max="16152" width="0" style="560" hidden="1" customWidth="1"/>
    <col min="16153" max="16153" width="17.85546875" style="560" customWidth="1"/>
    <col min="16154" max="16154" width="16.85546875" style="560" customWidth="1"/>
    <col min="16155" max="16155" width="18.5703125" style="560" customWidth="1"/>
    <col min="16156" max="16157" width="18" style="560" customWidth="1"/>
    <col min="16158" max="16158" width="21.85546875" style="560" customWidth="1"/>
    <col min="16159" max="16159" width="19" style="560" customWidth="1"/>
    <col min="16160" max="16160" width="17.5703125" style="560" customWidth="1"/>
    <col min="16161" max="16171" width="33.140625" style="560" customWidth="1"/>
    <col min="16172" max="16172" width="23.140625" style="560" customWidth="1"/>
    <col min="16173" max="16173" width="37" style="560" customWidth="1"/>
    <col min="16174" max="16174" width="35" style="560" customWidth="1"/>
    <col min="16175" max="16175" width="20.28515625" style="560" customWidth="1"/>
    <col min="16176" max="16177" width="21" style="560" customWidth="1"/>
    <col min="16178" max="16178" width="10.85546875" style="560" bestFit="1" customWidth="1"/>
    <col min="16179" max="16384" width="9.140625" style="560"/>
  </cols>
  <sheetData>
    <row r="1" spans="1:65" s="526" customFormat="1" ht="34.5">
      <c r="A1" s="478"/>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c r="AC1" s="478"/>
      <c r="AD1" s="478"/>
      <c r="AE1" s="478"/>
      <c r="AF1" s="479" t="s">
        <v>840</v>
      </c>
      <c r="AG1" s="479"/>
      <c r="AH1" s="522"/>
      <c r="AI1" s="522"/>
      <c r="AJ1" s="522"/>
      <c r="AK1" s="522"/>
      <c r="AL1" s="522"/>
      <c r="AM1" s="522"/>
      <c r="AN1" s="523"/>
      <c r="AO1" s="523"/>
      <c r="AP1" s="523"/>
      <c r="AQ1" s="523"/>
      <c r="AR1" s="524"/>
      <c r="AS1" s="525"/>
      <c r="AV1" s="524"/>
      <c r="AW1" s="524"/>
    </row>
    <row r="2" spans="1:65" s="530" customFormat="1" ht="44.25" customHeight="1">
      <c r="A2" s="480" t="s">
        <v>806</v>
      </c>
      <c r="B2" s="480"/>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0"/>
      <c r="AG2" s="480"/>
      <c r="AH2" s="527"/>
      <c r="AI2" s="527"/>
      <c r="AJ2" s="527"/>
      <c r="AK2" s="527"/>
      <c r="AL2" s="527"/>
      <c r="AM2" s="527"/>
      <c r="AN2" s="527"/>
      <c r="AO2" s="527"/>
      <c r="AP2" s="527"/>
      <c r="AQ2" s="527"/>
      <c r="AR2" s="528"/>
      <c r="AS2" s="529"/>
      <c r="AT2" s="529"/>
      <c r="AU2" s="529"/>
      <c r="AV2" s="529"/>
      <c r="AW2" s="529"/>
      <c r="AX2" s="529"/>
      <c r="AY2" s="529"/>
      <c r="AZ2" s="529"/>
      <c r="BA2" s="529"/>
      <c r="BB2" s="529"/>
      <c r="BC2" s="529"/>
      <c r="BD2" s="529"/>
      <c r="BE2" s="529"/>
      <c r="BF2" s="529"/>
      <c r="BG2" s="529"/>
      <c r="BH2" s="529"/>
      <c r="BI2" s="529"/>
      <c r="BJ2" s="529"/>
      <c r="BK2" s="529"/>
      <c r="BL2" s="529"/>
      <c r="BM2" s="529"/>
    </row>
    <row r="3" spans="1:65" s="530" customFormat="1" ht="44.25" customHeight="1">
      <c r="A3" s="481" t="s">
        <v>807</v>
      </c>
      <c r="B3" s="481"/>
      <c r="C3" s="481"/>
      <c r="D3" s="481"/>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529"/>
      <c r="AI3" s="529"/>
      <c r="AJ3" s="529"/>
      <c r="AK3" s="529"/>
      <c r="AL3" s="529"/>
      <c r="AM3" s="529"/>
      <c r="AN3" s="529"/>
      <c r="AO3" s="529"/>
      <c r="AP3" s="529"/>
      <c r="AQ3" s="529"/>
      <c r="AR3" s="528"/>
      <c r="AS3" s="529"/>
      <c r="AT3" s="529"/>
      <c r="AU3" s="529"/>
      <c r="AV3" s="529"/>
      <c r="AW3" s="529"/>
      <c r="AX3" s="529"/>
      <c r="AY3" s="529"/>
      <c r="AZ3" s="529"/>
      <c r="BA3" s="529"/>
      <c r="BB3" s="529"/>
      <c r="BC3" s="529"/>
      <c r="BD3" s="529"/>
      <c r="BE3" s="529"/>
      <c r="BF3" s="529"/>
      <c r="BG3" s="529"/>
      <c r="BH3" s="529"/>
      <c r="BI3" s="529"/>
      <c r="BJ3" s="529"/>
      <c r="BK3" s="529"/>
      <c r="BL3" s="529"/>
      <c r="BM3" s="529"/>
    </row>
    <row r="4" spans="1:65" s="530" customFormat="1" ht="33">
      <c r="A4" s="482" t="s">
        <v>452</v>
      </c>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531"/>
      <c r="AI4" s="531"/>
      <c r="AJ4" s="531"/>
      <c r="AK4" s="531"/>
      <c r="AL4" s="531"/>
      <c r="AM4" s="531"/>
      <c r="AN4" s="531"/>
      <c r="AO4" s="531"/>
      <c r="AP4" s="531"/>
      <c r="AQ4" s="531"/>
      <c r="AR4" s="528"/>
      <c r="AS4" s="532"/>
      <c r="AV4" s="528"/>
      <c r="AW4" s="528"/>
    </row>
    <row r="5" spans="1:65" s="536" customFormat="1" ht="42.75" customHeight="1">
      <c r="A5" s="483" t="s">
        <v>451</v>
      </c>
      <c r="B5" s="483" t="s">
        <v>0</v>
      </c>
      <c r="C5" s="483" t="s">
        <v>808</v>
      </c>
      <c r="D5" s="484" t="s">
        <v>450</v>
      </c>
      <c r="E5" s="483" t="s">
        <v>449</v>
      </c>
      <c r="F5" s="483"/>
      <c r="G5" s="483" t="s">
        <v>607</v>
      </c>
      <c r="H5" s="483"/>
      <c r="I5" s="483"/>
      <c r="J5" s="483"/>
      <c r="K5" s="483"/>
      <c r="L5" s="483"/>
      <c r="M5" s="483" t="s">
        <v>809</v>
      </c>
      <c r="N5" s="483"/>
      <c r="O5" s="483"/>
      <c r="P5" s="483"/>
      <c r="Q5" s="483" t="s">
        <v>810</v>
      </c>
      <c r="R5" s="483"/>
      <c r="S5" s="483"/>
      <c r="T5" s="483" t="s">
        <v>543</v>
      </c>
      <c r="U5" s="483"/>
      <c r="V5" s="483"/>
      <c r="W5" s="483" t="s">
        <v>811</v>
      </c>
      <c r="X5" s="483"/>
      <c r="Y5" s="483"/>
      <c r="Z5" s="483"/>
      <c r="AA5" s="483"/>
      <c r="AB5" s="483" t="s">
        <v>812</v>
      </c>
      <c r="AC5" s="483"/>
      <c r="AD5" s="483" t="s">
        <v>813</v>
      </c>
      <c r="AE5" s="483"/>
      <c r="AF5" s="483"/>
      <c r="AG5" s="483" t="s">
        <v>1</v>
      </c>
      <c r="AH5" s="533"/>
      <c r="AI5" s="533"/>
      <c r="AJ5" s="533"/>
      <c r="AK5" s="533"/>
      <c r="AL5" s="533"/>
      <c r="AM5" s="533"/>
      <c r="AN5" s="533"/>
      <c r="AO5" s="533"/>
      <c r="AP5" s="533"/>
      <c r="AQ5" s="533"/>
      <c r="AR5" s="534"/>
      <c r="AS5" s="535"/>
      <c r="AV5" s="534"/>
      <c r="AW5" s="534"/>
    </row>
    <row r="6" spans="1:65" s="533" customFormat="1" ht="34.5" customHeight="1">
      <c r="A6" s="483"/>
      <c r="B6" s="483"/>
      <c r="C6" s="483"/>
      <c r="D6" s="485"/>
      <c r="E6" s="483"/>
      <c r="F6" s="483"/>
      <c r="G6" s="483" t="s">
        <v>814</v>
      </c>
      <c r="H6" s="483"/>
      <c r="I6" s="483"/>
      <c r="J6" s="483" t="s">
        <v>815</v>
      </c>
      <c r="K6" s="483"/>
      <c r="L6" s="483"/>
      <c r="M6" s="483"/>
      <c r="N6" s="483"/>
      <c r="O6" s="483"/>
      <c r="P6" s="483"/>
      <c r="Q6" s="483"/>
      <c r="R6" s="483"/>
      <c r="S6" s="483"/>
      <c r="T6" s="483"/>
      <c r="U6" s="483"/>
      <c r="V6" s="483"/>
      <c r="W6" s="483"/>
      <c r="X6" s="483"/>
      <c r="Y6" s="483"/>
      <c r="Z6" s="483"/>
      <c r="AA6" s="483"/>
      <c r="AB6" s="483"/>
      <c r="AC6" s="483"/>
      <c r="AD6" s="483"/>
      <c r="AE6" s="483"/>
      <c r="AF6" s="483"/>
      <c r="AG6" s="483"/>
      <c r="AR6" s="537"/>
      <c r="AS6" s="538"/>
      <c r="AV6" s="537"/>
      <c r="AW6" s="537"/>
    </row>
    <row r="7" spans="1:65" s="533" customFormat="1" ht="35.25" customHeight="1">
      <c r="A7" s="483"/>
      <c r="B7" s="483"/>
      <c r="C7" s="483"/>
      <c r="D7" s="485"/>
      <c r="E7" s="483" t="s">
        <v>440</v>
      </c>
      <c r="F7" s="463" t="s">
        <v>2</v>
      </c>
      <c r="G7" s="463" t="s">
        <v>619</v>
      </c>
      <c r="H7" s="463" t="s">
        <v>8</v>
      </c>
      <c r="I7" s="463"/>
      <c r="J7" s="463" t="s">
        <v>619</v>
      </c>
      <c r="K7" s="463" t="s">
        <v>8</v>
      </c>
      <c r="L7" s="463"/>
      <c r="M7" s="483" t="s">
        <v>2</v>
      </c>
      <c r="N7" s="483" t="s">
        <v>3</v>
      </c>
      <c r="O7" s="483"/>
      <c r="P7" s="483"/>
      <c r="Q7" s="483" t="s">
        <v>3</v>
      </c>
      <c r="R7" s="483"/>
      <c r="S7" s="483"/>
      <c r="T7" s="483" t="s">
        <v>3</v>
      </c>
      <c r="U7" s="483"/>
      <c r="V7" s="483"/>
      <c r="W7" s="483" t="s">
        <v>6</v>
      </c>
      <c r="X7" s="483" t="s">
        <v>429</v>
      </c>
      <c r="Y7" s="483"/>
      <c r="Z7" s="483"/>
      <c r="AA7" s="483"/>
      <c r="AB7" s="483"/>
      <c r="AC7" s="483"/>
      <c r="AD7" s="483" t="s">
        <v>6</v>
      </c>
      <c r="AE7" s="483" t="s">
        <v>429</v>
      </c>
      <c r="AF7" s="483"/>
      <c r="AG7" s="483"/>
      <c r="AR7" s="537"/>
      <c r="AS7" s="538"/>
      <c r="AV7" s="537"/>
      <c r="AW7" s="537"/>
    </row>
    <row r="8" spans="1:65" s="533" customFormat="1" ht="33.75" customHeight="1">
      <c r="A8" s="483"/>
      <c r="B8" s="483"/>
      <c r="C8" s="483"/>
      <c r="D8" s="485"/>
      <c r="E8" s="483"/>
      <c r="F8" s="463"/>
      <c r="G8" s="463"/>
      <c r="H8" s="463" t="s">
        <v>620</v>
      </c>
      <c r="I8" s="463" t="s">
        <v>594</v>
      </c>
      <c r="J8" s="463"/>
      <c r="K8" s="463" t="s">
        <v>620</v>
      </c>
      <c r="L8" s="463" t="s">
        <v>594</v>
      </c>
      <c r="M8" s="483"/>
      <c r="N8" s="483" t="s">
        <v>7</v>
      </c>
      <c r="O8" s="483" t="s">
        <v>429</v>
      </c>
      <c r="P8" s="483"/>
      <c r="Q8" s="483" t="s">
        <v>7</v>
      </c>
      <c r="R8" s="483" t="s">
        <v>429</v>
      </c>
      <c r="S8" s="483"/>
      <c r="T8" s="483" t="s">
        <v>7</v>
      </c>
      <c r="U8" s="483" t="s">
        <v>429</v>
      </c>
      <c r="V8" s="483"/>
      <c r="W8" s="483"/>
      <c r="X8" s="486" t="s">
        <v>428</v>
      </c>
      <c r="Y8" s="487"/>
      <c r="Z8" s="486" t="s">
        <v>816</v>
      </c>
      <c r="AA8" s="487"/>
      <c r="AB8" s="483" t="s">
        <v>4</v>
      </c>
      <c r="AC8" s="483" t="s">
        <v>5</v>
      </c>
      <c r="AD8" s="483"/>
      <c r="AE8" s="483" t="s">
        <v>428</v>
      </c>
      <c r="AF8" s="483" t="s">
        <v>816</v>
      </c>
      <c r="AG8" s="483"/>
      <c r="AR8" s="537"/>
      <c r="AS8" s="538"/>
      <c r="AV8" s="537"/>
      <c r="AW8" s="537"/>
    </row>
    <row r="9" spans="1:65" s="533" customFormat="1" ht="30">
      <c r="A9" s="483"/>
      <c r="B9" s="483"/>
      <c r="C9" s="483"/>
      <c r="D9" s="485"/>
      <c r="E9" s="483"/>
      <c r="F9" s="463"/>
      <c r="G9" s="463"/>
      <c r="H9" s="463"/>
      <c r="I9" s="463"/>
      <c r="J9" s="463"/>
      <c r="K9" s="463"/>
      <c r="L9" s="463"/>
      <c r="M9" s="483"/>
      <c r="N9" s="483"/>
      <c r="O9" s="483" t="s">
        <v>428</v>
      </c>
      <c r="P9" s="483" t="s">
        <v>816</v>
      </c>
      <c r="Q9" s="483"/>
      <c r="R9" s="483" t="s">
        <v>428</v>
      </c>
      <c r="S9" s="483" t="s">
        <v>816</v>
      </c>
      <c r="T9" s="483"/>
      <c r="U9" s="483" t="s">
        <v>428</v>
      </c>
      <c r="V9" s="483" t="s">
        <v>816</v>
      </c>
      <c r="W9" s="483"/>
      <c r="X9" s="488"/>
      <c r="Y9" s="489"/>
      <c r="Z9" s="488"/>
      <c r="AA9" s="489"/>
      <c r="AB9" s="483"/>
      <c r="AC9" s="483"/>
      <c r="AD9" s="483"/>
      <c r="AE9" s="483"/>
      <c r="AF9" s="483"/>
      <c r="AG9" s="483"/>
      <c r="AR9" s="537"/>
      <c r="AS9" s="538"/>
      <c r="AV9" s="537"/>
      <c r="AW9" s="537"/>
    </row>
    <row r="10" spans="1:65" s="533" customFormat="1" ht="19.5" customHeight="1">
      <c r="A10" s="483"/>
      <c r="B10" s="483"/>
      <c r="C10" s="483"/>
      <c r="D10" s="485"/>
      <c r="E10" s="483"/>
      <c r="F10" s="463"/>
      <c r="G10" s="463"/>
      <c r="H10" s="463"/>
      <c r="I10" s="463"/>
      <c r="J10" s="463"/>
      <c r="K10" s="463"/>
      <c r="L10" s="463"/>
      <c r="M10" s="483"/>
      <c r="N10" s="483"/>
      <c r="O10" s="483"/>
      <c r="P10" s="483"/>
      <c r="Q10" s="483"/>
      <c r="R10" s="483"/>
      <c r="S10" s="483"/>
      <c r="T10" s="483"/>
      <c r="U10" s="483"/>
      <c r="V10" s="483"/>
      <c r="W10" s="483"/>
      <c r="X10" s="484" t="s">
        <v>814</v>
      </c>
      <c r="Y10" s="484" t="s">
        <v>817</v>
      </c>
      <c r="Z10" s="484" t="s">
        <v>814</v>
      </c>
      <c r="AA10" s="484" t="s">
        <v>818</v>
      </c>
      <c r="AB10" s="483"/>
      <c r="AC10" s="483"/>
      <c r="AD10" s="483"/>
      <c r="AE10" s="483"/>
      <c r="AF10" s="483"/>
      <c r="AG10" s="483"/>
      <c r="AR10" s="537"/>
      <c r="AS10" s="538"/>
      <c r="AV10" s="537"/>
      <c r="AW10" s="537"/>
    </row>
    <row r="11" spans="1:65" s="533" customFormat="1" ht="84" customHeight="1">
      <c r="A11" s="483"/>
      <c r="B11" s="483"/>
      <c r="C11" s="483"/>
      <c r="D11" s="490"/>
      <c r="E11" s="483"/>
      <c r="F11" s="463"/>
      <c r="G11" s="463"/>
      <c r="H11" s="463"/>
      <c r="I11" s="463"/>
      <c r="J11" s="463"/>
      <c r="K11" s="463"/>
      <c r="L11" s="463"/>
      <c r="M11" s="483"/>
      <c r="N11" s="483"/>
      <c r="O11" s="483"/>
      <c r="P11" s="483"/>
      <c r="Q11" s="483"/>
      <c r="R11" s="483"/>
      <c r="S11" s="483"/>
      <c r="T11" s="483"/>
      <c r="U11" s="483"/>
      <c r="V11" s="483"/>
      <c r="W11" s="483"/>
      <c r="X11" s="490"/>
      <c r="Y11" s="490"/>
      <c r="Z11" s="490"/>
      <c r="AA11" s="490"/>
      <c r="AB11" s="483"/>
      <c r="AC11" s="483"/>
      <c r="AD11" s="483"/>
      <c r="AE11" s="483"/>
      <c r="AF11" s="483"/>
      <c r="AG11" s="483"/>
      <c r="AR11" s="537"/>
      <c r="AS11" s="538"/>
      <c r="AV11" s="537"/>
      <c r="AW11" s="537"/>
    </row>
    <row r="12" spans="1:65" s="542" customFormat="1" ht="39.75" customHeight="1">
      <c r="A12" s="491">
        <v>1</v>
      </c>
      <c r="B12" s="491">
        <v>2</v>
      </c>
      <c r="C12" s="491">
        <v>3</v>
      </c>
      <c r="D12" s="491">
        <v>4</v>
      </c>
      <c r="E12" s="491">
        <v>5</v>
      </c>
      <c r="F12" s="491">
        <v>6</v>
      </c>
      <c r="G12" s="491"/>
      <c r="H12" s="491"/>
      <c r="I12" s="491"/>
      <c r="J12" s="491"/>
      <c r="K12" s="491"/>
      <c r="L12" s="491"/>
      <c r="M12" s="491"/>
      <c r="N12" s="491"/>
      <c r="O12" s="491"/>
      <c r="P12" s="491"/>
      <c r="Q12" s="491"/>
      <c r="R12" s="491"/>
      <c r="S12" s="491"/>
      <c r="T12" s="491">
        <v>7</v>
      </c>
      <c r="U12" s="491">
        <v>8</v>
      </c>
      <c r="V12" s="491">
        <v>9</v>
      </c>
      <c r="W12" s="491">
        <v>10</v>
      </c>
      <c r="X12" s="491">
        <v>11</v>
      </c>
      <c r="Y12" s="491">
        <v>12</v>
      </c>
      <c r="Z12" s="491">
        <v>13</v>
      </c>
      <c r="AA12" s="491">
        <v>14</v>
      </c>
      <c r="AB12" s="491">
        <v>15</v>
      </c>
      <c r="AC12" s="491">
        <v>16</v>
      </c>
      <c r="AD12" s="491">
        <v>17</v>
      </c>
      <c r="AE12" s="491">
        <v>18</v>
      </c>
      <c r="AF12" s="491">
        <v>19</v>
      </c>
      <c r="AG12" s="491">
        <v>20</v>
      </c>
      <c r="AH12" s="539"/>
      <c r="AI12" s="539"/>
      <c r="AJ12" s="539"/>
      <c r="AK12" s="539"/>
      <c r="AL12" s="539"/>
      <c r="AM12" s="539"/>
      <c r="AN12" s="539"/>
      <c r="AO12" s="539"/>
      <c r="AP12" s="539"/>
      <c r="AQ12" s="539"/>
      <c r="AR12" s="540"/>
      <c r="AS12" s="541"/>
      <c r="AV12" s="540"/>
      <c r="AW12" s="540"/>
    </row>
    <row r="13" spans="1:65" s="545" customFormat="1">
      <c r="A13" s="492"/>
      <c r="B13" s="493" t="s">
        <v>10</v>
      </c>
      <c r="C13" s="493"/>
      <c r="D13" s="494"/>
      <c r="E13" s="495"/>
      <c r="F13" s="282">
        <f>+F14+F60+F66</f>
        <v>390362</v>
      </c>
      <c r="G13" s="282">
        <f t="shared" ref="G13:AA13" si="0">+G14+G60+G66</f>
        <v>52121</v>
      </c>
      <c r="H13" s="282">
        <f t="shared" si="0"/>
        <v>2202</v>
      </c>
      <c r="I13" s="282">
        <f t="shared" si="0"/>
        <v>44929</v>
      </c>
      <c r="J13" s="282">
        <f t="shared" si="0"/>
        <v>47131</v>
      </c>
      <c r="K13" s="282">
        <f t="shared" si="0"/>
        <v>2202</v>
      </c>
      <c r="L13" s="282">
        <f t="shared" si="0"/>
        <v>44929</v>
      </c>
      <c r="M13" s="282">
        <f t="shared" si="0"/>
        <v>340996</v>
      </c>
      <c r="N13" s="282">
        <f t="shared" si="0"/>
        <v>347703.85642900004</v>
      </c>
      <c r="O13" s="282">
        <f t="shared" si="0"/>
        <v>52423</v>
      </c>
      <c r="P13" s="282">
        <f t="shared" si="0"/>
        <v>295280.85642900004</v>
      </c>
      <c r="Q13" s="282">
        <f>+Q14+Q60+Q66</f>
        <v>324715.425085</v>
      </c>
      <c r="R13" s="282">
        <f>+R14+R60+R66</f>
        <v>62384</v>
      </c>
      <c r="S13" s="282">
        <f>+S14+S60+S66</f>
        <v>262331.425085</v>
      </c>
      <c r="T13" s="282">
        <f t="shared" ref="T13:V13" si="1">+T14+T60+T66</f>
        <v>324782.425085</v>
      </c>
      <c r="U13" s="282">
        <f t="shared" si="1"/>
        <v>62384</v>
      </c>
      <c r="V13" s="282">
        <f t="shared" si="1"/>
        <v>262398.425085</v>
      </c>
      <c r="W13" s="282">
        <f t="shared" si="0"/>
        <v>136712</v>
      </c>
      <c r="X13" s="282">
        <f t="shared" si="0"/>
        <v>20512</v>
      </c>
      <c r="Y13" s="282">
        <f t="shared" si="0"/>
        <v>19644.31178</v>
      </c>
      <c r="Z13" s="282">
        <f t="shared" si="0"/>
        <v>116200</v>
      </c>
      <c r="AA13" s="282">
        <f t="shared" si="0"/>
        <v>10219</v>
      </c>
      <c r="AB13" s="282">
        <f>+AB14+AB60+AB66</f>
        <v>0</v>
      </c>
      <c r="AC13" s="282">
        <f>+AC14+AC60+AC66</f>
        <v>74981</v>
      </c>
      <c r="AD13" s="282">
        <f>+AD14+AD60+AD66</f>
        <v>61731</v>
      </c>
      <c r="AE13" s="282">
        <f>+AE14+AE60+AE66</f>
        <v>20512</v>
      </c>
      <c r="AF13" s="282">
        <f>+AF14+AF60+AF66</f>
        <v>41219</v>
      </c>
      <c r="AG13" s="283"/>
      <c r="AH13" s="284"/>
      <c r="AI13" s="284"/>
      <c r="AJ13" s="284"/>
      <c r="AK13" s="284"/>
      <c r="AL13" s="284"/>
      <c r="AM13" s="284"/>
      <c r="AN13" s="284"/>
      <c r="AO13" s="284"/>
      <c r="AP13" s="284"/>
      <c r="AQ13" s="284"/>
      <c r="AR13" s="543"/>
      <c r="AS13" s="544"/>
      <c r="AV13" s="543"/>
      <c r="AW13" s="543"/>
    </row>
    <row r="14" spans="1:65" s="548" customFormat="1" ht="40.5" customHeight="1">
      <c r="A14" s="496" t="s">
        <v>321</v>
      </c>
      <c r="B14" s="497" t="s">
        <v>892</v>
      </c>
      <c r="C14" s="497"/>
      <c r="D14" s="498"/>
      <c r="E14" s="499"/>
      <c r="F14" s="282">
        <f>SUM(F15:F59)</f>
        <v>249632</v>
      </c>
      <c r="G14" s="282">
        <f t="shared" ref="G14:AA14" si="2">SUM(G15:G59)</f>
        <v>52121</v>
      </c>
      <c r="H14" s="282">
        <f t="shared" si="2"/>
        <v>2202</v>
      </c>
      <c r="I14" s="282">
        <f t="shared" si="2"/>
        <v>44929</v>
      </c>
      <c r="J14" s="282">
        <f t="shared" si="2"/>
        <v>47131</v>
      </c>
      <c r="K14" s="282">
        <f t="shared" si="2"/>
        <v>2202</v>
      </c>
      <c r="L14" s="282">
        <f t="shared" si="2"/>
        <v>44929</v>
      </c>
      <c r="M14" s="282">
        <f t="shared" si="2"/>
        <v>228506</v>
      </c>
      <c r="N14" s="282">
        <f t="shared" si="2"/>
        <v>217653.85642900001</v>
      </c>
      <c r="O14" s="282">
        <f t="shared" si="2"/>
        <v>47733</v>
      </c>
      <c r="P14" s="282">
        <f t="shared" si="2"/>
        <v>169920.85642900001</v>
      </c>
      <c r="Q14" s="282">
        <f>SUM(Q15:Q59)</f>
        <v>194665.425085</v>
      </c>
      <c r="R14" s="282">
        <f>SUM(R15:R59)</f>
        <v>50224</v>
      </c>
      <c r="S14" s="282">
        <f>SUM(S15:S59)</f>
        <v>144441.425085</v>
      </c>
      <c r="T14" s="282">
        <f>SUM(T15:T59)</f>
        <v>194732.425085</v>
      </c>
      <c r="U14" s="282">
        <f t="shared" ref="U14:V14" si="3">SUM(U15:U59)</f>
        <v>50224</v>
      </c>
      <c r="V14" s="282">
        <f t="shared" si="3"/>
        <v>144508.425085</v>
      </c>
      <c r="W14" s="282">
        <f t="shared" si="2"/>
        <v>64246</v>
      </c>
      <c r="X14" s="282">
        <f t="shared" si="2"/>
        <v>18382</v>
      </c>
      <c r="Y14" s="282">
        <f t="shared" si="2"/>
        <v>17514.31178</v>
      </c>
      <c r="Z14" s="282">
        <f t="shared" si="2"/>
        <v>45864</v>
      </c>
      <c r="AA14" s="282">
        <f t="shared" si="2"/>
        <v>10219</v>
      </c>
      <c r="AB14" s="282">
        <f>SUM(AB15:AB59)</f>
        <v>0</v>
      </c>
      <c r="AC14" s="282">
        <f>SUM(AC15:AC59)</f>
        <v>17591</v>
      </c>
      <c r="AD14" s="282">
        <f>SUM(AD15:AD59)</f>
        <v>46655</v>
      </c>
      <c r="AE14" s="282">
        <f>SUM(AE15:AE59)</f>
        <v>18382</v>
      </c>
      <c r="AF14" s="282">
        <f>SUM(AF15:AF59)</f>
        <v>28273</v>
      </c>
      <c r="AG14" s="491"/>
      <c r="AH14" s="539"/>
      <c r="AI14" s="539"/>
      <c r="AJ14" s="539"/>
      <c r="AK14" s="539"/>
      <c r="AL14" s="539"/>
      <c r="AM14" s="539"/>
      <c r="AN14" s="539"/>
      <c r="AO14" s="539"/>
      <c r="AP14" s="539"/>
      <c r="AQ14" s="539"/>
      <c r="AR14" s="546"/>
      <c r="AS14" s="547"/>
      <c r="AV14" s="546"/>
      <c r="AW14" s="546"/>
    </row>
    <row r="15" spans="1:65" s="478" customFormat="1" ht="98.25" customHeight="1">
      <c r="A15" s="500" t="s">
        <v>308</v>
      </c>
      <c r="B15" s="501" t="s">
        <v>99</v>
      </c>
      <c r="C15" s="502" t="s">
        <v>647</v>
      </c>
      <c r="D15" s="503">
        <v>7890335</v>
      </c>
      <c r="E15" s="504" t="s">
        <v>100</v>
      </c>
      <c r="F15" s="285">
        <v>1500</v>
      </c>
      <c r="G15" s="285">
        <f>SUM(H15:I15)</f>
        <v>1000</v>
      </c>
      <c r="H15" s="285"/>
      <c r="I15" s="285">
        <v>1000</v>
      </c>
      <c r="J15" s="285">
        <f>+K15+L15</f>
        <v>1000</v>
      </c>
      <c r="K15" s="285">
        <f>+H15</f>
        <v>0</v>
      </c>
      <c r="L15" s="285">
        <f>+I15</f>
        <v>1000</v>
      </c>
      <c r="M15" s="285">
        <v>1500</v>
      </c>
      <c r="N15" s="285">
        <f>+SUM(O15:P15)</f>
        <v>1500</v>
      </c>
      <c r="O15" s="285">
        <v>0</v>
      </c>
      <c r="P15" s="285">
        <v>1500</v>
      </c>
      <c r="Q15" s="98">
        <v>1500</v>
      </c>
      <c r="R15" s="98"/>
      <c r="S15" s="98">
        <v>1500</v>
      </c>
      <c r="T15" s="285">
        <f>U15+V15</f>
        <v>1500</v>
      </c>
      <c r="U15" s="285"/>
      <c r="V15" s="285">
        <v>1500</v>
      </c>
      <c r="W15" s="285">
        <f>X15+Z15</f>
        <v>500</v>
      </c>
      <c r="X15" s="285"/>
      <c r="Y15" s="285"/>
      <c r="Z15" s="285">
        <v>500</v>
      </c>
      <c r="AA15" s="285"/>
      <c r="AB15" s="285"/>
      <c r="AC15" s="285">
        <f>Z15-AA15</f>
        <v>500</v>
      </c>
      <c r="AD15" s="285">
        <f>AE15+AF15</f>
        <v>0</v>
      </c>
      <c r="AE15" s="285">
        <f>X15</f>
        <v>0</v>
      </c>
      <c r="AF15" s="285">
        <f>Z15+AB15-AC15</f>
        <v>0</v>
      </c>
      <c r="AG15" s="505"/>
      <c r="AH15" s="549"/>
      <c r="AI15" s="549"/>
      <c r="AJ15" s="549"/>
      <c r="AK15" s="549"/>
      <c r="AL15" s="549"/>
      <c r="AM15" s="549"/>
      <c r="AN15" s="549"/>
      <c r="AO15" s="549"/>
      <c r="AP15" s="549"/>
      <c r="AQ15" s="549"/>
      <c r="AR15" s="550"/>
      <c r="AS15" s="551">
        <f>+U15-X15</f>
        <v>0</v>
      </c>
      <c r="AT15" s="478">
        <f t="shared" ref="AT15:AT59" si="4">+V15-Z15</f>
        <v>1000</v>
      </c>
      <c r="AU15" s="478">
        <v>1000</v>
      </c>
      <c r="AV15" s="550"/>
      <c r="AW15" s="546"/>
    </row>
    <row r="16" spans="1:65" s="478" customFormat="1" ht="74.25" customHeight="1">
      <c r="A16" s="500" t="s">
        <v>305</v>
      </c>
      <c r="B16" s="506" t="s">
        <v>497</v>
      </c>
      <c r="C16" s="507" t="s">
        <v>819</v>
      </c>
      <c r="D16" s="503">
        <v>7951505</v>
      </c>
      <c r="E16" s="504" t="s">
        <v>820</v>
      </c>
      <c r="F16" s="285">
        <v>3500</v>
      </c>
      <c r="G16" s="285">
        <f t="shared" ref="G16:G51" si="5">SUM(H16:I16)</f>
        <v>1849</v>
      </c>
      <c r="H16" s="285"/>
      <c r="I16" s="285">
        <v>1849</v>
      </c>
      <c r="J16" s="285">
        <f t="shared" ref="J16:J21" si="6">+K16+L16</f>
        <v>1849</v>
      </c>
      <c r="K16" s="285">
        <f t="shared" ref="K16:L31" si="7">+H16</f>
        <v>0</v>
      </c>
      <c r="L16" s="285">
        <f t="shared" si="7"/>
        <v>1849</v>
      </c>
      <c r="M16" s="285">
        <v>3000</v>
      </c>
      <c r="N16" s="285">
        <f>+SUM(O16:P16)</f>
        <v>3000</v>
      </c>
      <c r="O16" s="285">
        <v>0</v>
      </c>
      <c r="P16" s="285">
        <v>3000</v>
      </c>
      <c r="Q16" s="98">
        <v>3000</v>
      </c>
      <c r="R16" s="98"/>
      <c r="S16" s="98">
        <v>3000</v>
      </c>
      <c r="T16" s="285">
        <f t="shared" ref="T16:T59" si="8">U16+V16</f>
        <v>3000</v>
      </c>
      <c r="U16" s="285"/>
      <c r="V16" s="285">
        <v>3000</v>
      </c>
      <c r="W16" s="285">
        <f t="shared" ref="W16:W59" si="9">X16+Z16</f>
        <v>1151</v>
      </c>
      <c r="X16" s="285"/>
      <c r="Y16" s="285"/>
      <c r="Z16" s="285">
        <v>1151</v>
      </c>
      <c r="AA16" s="285"/>
      <c r="AB16" s="285"/>
      <c r="AC16" s="285">
        <f>Z16-AA16</f>
        <v>1151</v>
      </c>
      <c r="AD16" s="285">
        <f t="shared" ref="AD16:AD59" si="10">AE16+AF16</f>
        <v>0</v>
      </c>
      <c r="AE16" s="285">
        <f t="shared" ref="AE16:AE62" si="11">X16</f>
        <v>0</v>
      </c>
      <c r="AF16" s="285">
        <f t="shared" ref="AF16:AF59" si="12">Z16+AB16-AC16</f>
        <v>0</v>
      </c>
      <c r="AG16" s="505"/>
      <c r="AH16" s="549"/>
      <c r="AI16" s="549"/>
      <c r="AJ16" s="549"/>
      <c r="AK16" s="549"/>
      <c r="AL16" s="549"/>
      <c r="AM16" s="549"/>
      <c r="AN16" s="549"/>
      <c r="AO16" s="549"/>
      <c r="AP16" s="549"/>
      <c r="AQ16" s="549"/>
      <c r="AR16" s="550"/>
      <c r="AS16" s="551">
        <f>+U16-X16</f>
        <v>0</v>
      </c>
      <c r="AT16" s="478">
        <f t="shared" si="4"/>
        <v>1849</v>
      </c>
      <c r="AU16" s="478">
        <v>1849</v>
      </c>
      <c r="AV16" s="550"/>
      <c r="AW16" s="550"/>
    </row>
    <row r="17" spans="1:56" s="553" customFormat="1" ht="77.25" customHeight="1">
      <c r="A17" s="500" t="s">
        <v>301</v>
      </c>
      <c r="B17" s="508" t="s">
        <v>36</v>
      </c>
      <c r="C17" s="509" t="s">
        <v>819</v>
      </c>
      <c r="D17" s="503">
        <v>7908001</v>
      </c>
      <c r="E17" s="504" t="s">
        <v>37</v>
      </c>
      <c r="F17" s="285">
        <v>9000</v>
      </c>
      <c r="G17" s="285">
        <f t="shared" si="5"/>
        <v>1782</v>
      </c>
      <c r="H17" s="285">
        <v>1102</v>
      </c>
      <c r="I17" s="285">
        <v>680</v>
      </c>
      <c r="J17" s="285">
        <f t="shared" si="6"/>
        <v>1782</v>
      </c>
      <c r="K17" s="285">
        <f t="shared" si="7"/>
        <v>1102</v>
      </c>
      <c r="L17" s="285">
        <f t="shared" si="7"/>
        <v>680</v>
      </c>
      <c r="M17" s="285">
        <v>4320</v>
      </c>
      <c r="N17" s="285">
        <v>7700</v>
      </c>
      <c r="O17" s="285">
        <v>4320</v>
      </c>
      <c r="P17" s="285">
        <v>3380</v>
      </c>
      <c r="Q17" s="285">
        <v>7700</v>
      </c>
      <c r="R17" s="285">
        <v>4320</v>
      </c>
      <c r="S17" s="285">
        <v>3380</v>
      </c>
      <c r="T17" s="285">
        <f t="shared" si="8"/>
        <v>7700</v>
      </c>
      <c r="U17" s="285">
        <v>4320</v>
      </c>
      <c r="V17" s="285">
        <v>3380</v>
      </c>
      <c r="W17" s="285">
        <f t="shared" si="9"/>
        <v>0</v>
      </c>
      <c r="X17" s="285"/>
      <c r="Y17" s="285"/>
      <c r="Z17" s="285"/>
      <c r="AA17" s="285"/>
      <c r="AB17" s="285"/>
      <c r="AC17" s="285">
        <f t="shared" ref="AC17:AC59" si="13">Z17-AA17</f>
        <v>0</v>
      </c>
      <c r="AD17" s="285">
        <f t="shared" si="10"/>
        <v>0</v>
      </c>
      <c r="AE17" s="285">
        <f t="shared" si="11"/>
        <v>0</v>
      </c>
      <c r="AF17" s="285">
        <f t="shared" si="12"/>
        <v>0</v>
      </c>
      <c r="AG17" s="505" t="s">
        <v>821</v>
      </c>
      <c r="AH17" s="549"/>
      <c r="AI17" s="549"/>
      <c r="AJ17" s="549"/>
      <c r="AK17" s="549"/>
      <c r="AL17" s="549"/>
      <c r="AM17" s="549"/>
      <c r="AN17" s="549"/>
      <c r="AO17" s="549"/>
      <c r="AP17" s="549"/>
      <c r="AQ17" s="549"/>
      <c r="AR17" s="552"/>
      <c r="AS17" s="551"/>
      <c r="AT17" s="478">
        <f t="shared" si="4"/>
        <v>3380</v>
      </c>
      <c r="AU17" s="553">
        <v>0</v>
      </c>
      <c r="AV17" s="552"/>
      <c r="AW17" s="552"/>
    </row>
    <row r="18" spans="1:56" s="478" customFormat="1" ht="90.75" customHeight="1">
      <c r="A18" s="500" t="s">
        <v>297</v>
      </c>
      <c r="B18" s="286" t="s">
        <v>499</v>
      </c>
      <c r="C18" s="287" t="s">
        <v>651</v>
      </c>
      <c r="D18" s="503">
        <v>7896544</v>
      </c>
      <c r="E18" s="504" t="s">
        <v>41</v>
      </c>
      <c r="F18" s="285">
        <v>3000</v>
      </c>
      <c r="G18" s="285">
        <f t="shared" si="5"/>
        <v>1000</v>
      </c>
      <c r="H18" s="285"/>
      <c r="I18" s="285">
        <v>1000</v>
      </c>
      <c r="J18" s="285">
        <f t="shared" si="6"/>
        <v>1000</v>
      </c>
      <c r="K18" s="285">
        <f t="shared" si="7"/>
        <v>0</v>
      </c>
      <c r="L18" s="285">
        <f t="shared" si="7"/>
        <v>1000</v>
      </c>
      <c r="M18" s="285">
        <v>454</v>
      </c>
      <c r="N18" s="285">
        <f>+SUM(O18:P18)</f>
        <v>2920.1</v>
      </c>
      <c r="O18" s="285">
        <v>454</v>
      </c>
      <c r="P18" s="285">
        <v>2466.1</v>
      </c>
      <c r="Q18" s="285">
        <v>2920.1</v>
      </c>
      <c r="R18" s="285">
        <v>454</v>
      </c>
      <c r="S18" s="285">
        <v>2466.1</v>
      </c>
      <c r="T18" s="285">
        <f t="shared" si="8"/>
        <v>2920.1</v>
      </c>
      <c r="U18" s="285">
        <v>454</v>
      </c>
      <c r="V18" s="285">
        <v>2466.1</v>
      </c>
      <c r="W18" s="285">
        <f t="shared" si="9"/>
        <v>0</v>
      </c>
      <c r="X18" s="285"/>
      <c r="Y18" s="285"/>
      <c r="Z18" s="285"/>
      <c r="AA18" s="285"/>
      <c r="AB18" s="285"/>
      <c r="AC18" s="285">
        <f t="shared" si="13"/>
        <v>0</v>
      </c>
      <c r="AD18" s="285">
        <f t="shared" si="10"/>
        <v>0</v>
      </c>
      <c r="AE18" s="285">
        <f t="shared" si="11"/>
        <v>0</v>
      </c>
      <c r="AF18" s="285">
        <f t="shared" si="12"/>
        <v>0</v>
      </c>
      <c r="AG18" s="505"/>
      <c r="AH18" s="549"/>
      <c r="AI18" s="549"/>
      <c r="AJ18" s="549"/>
      <c r="AK18" s="549"/>
      <c r="AL18" s="549"/>
      <c r="AM18" s="549"/>
      <c r="AN18" s="549"/>
      <c r="AO18" s="549"/>
      <c r="AP18" s="549"/>
      <c r="AQ18" s="549"/>
      <c r="AR18" s="550"/>
      <c r="AS18" s="551"/>
      <c r="AT18" s="478">
        <f t="shared" si="4"/>
        <v>2466.1</v>
      </c>
      <c r="AU18" s="478">
        <v>2546</v>
      </c>
      <c r="AV18" s="550"/>
      <c r="AW18" s="550"/>
    </row>
    <row r="19" spans="1:56" s="478" customFormat="1" ht="75.75" customHeight="1">
      <c r="A19" s="500" t="s">
        <v>293</v>
      </c>
      <c r="B19" s="288" t="s">
        <v>96</v>
      </c>
      <c r="C19" s="287" t="s">
        <v>819</v>
      </c>
      <c r="D19" s="503">
        <v>7901955</v>
      </c>
      <c r="E19" s="504" t="s">
        <v>97</v>
      </c>
      <c r="F19" s="285">
        <v>3000</v>
      </c>
      <c r="G19" s="285">
        <f t="shared" si="5"/>
        <v>1200</v>
      </c>
      <c r="H19" s="285"/>
      <c r="I19" s="285">
        <v>1200</v>
      </c>
      <c r="J19" s="285">
        <f t="shared" si="6"/>
        <v>1200</v>
      </c>
      <c r="K19" s="285">
        <f t="shared" si="7"/>
        <v>0</v>
      </c>
      <c r="L19" s="285">
        <f t="shared" si="7"/>
        <v>1200</v>
      </c>
      <c r="M19" s="285">
        <v>3000</v>
      </c>
      <c r="N19" s="285">
        <f>+SUM(O19:P19)</f>
        <v>3000</v>
      </c>
      <c r="O19" s="285">
        <v>0</v>
      </c>
      <c r="P19" s="285">
        <v>3000</v>
      </c>
      <c r="Q19" s="98">
        <v>3000</v>
      </c>
      <c r="R19" s="98"/>
      <c r="S19" s="98">
        <v>3000</v>
      </c>
      <c r="T19" s="285">
        <f t="shared" si="8"/>
        <v>3000</v>
      </c>
      <c r="U19" s="285"/>
      <c r="V19" s="285">
        <v>3000</v>
      </c>
      <c r="W19" s="285">
        <f t="shared" si="9"/>
        <v>340</v>
      </c>
      <c r="X19" s="285"/>
      <c r="Y19" s="285"/>
      <c r="Z19" s="285">
        <v>340</v>
      </c>
      <c r="AA19" s="285"/>
      <c r="AB19" s="285"/>
      <c r="AC19" s="285">
        <f t="shared" si="13"/>
        <v>340</v>
      </c>
      <c r="AD19" s="285">
        <f t="shared" si="10"/>
        <v>0</v>
      </c>
      <c r="AE19" s="285">
        <f t="shared" si="11"/>
        <v>0</v>
      </c>
      <c r="AF19" s="285">
        <f t="shared" si="12"/>
        <v>0</v>
      </c>
      <c r="AG19" s="505"/>
      <c r="AH19" s="549"/>
      <c r="AI19" s="549"/>
      <c r="AJ19" s="549"/>
      <c r="AK19" s="549"/>
      <c r="AL19" s="549"/>
      <c r="AM19" s="549"/>
      <c r="AN19" s="549"/>
      <c r="AO19" s="549"/>
      <c r="AP19" s="549"/>
      <c r="AQ19" s="549"/>
      <c r="AR19" s="550"/>
      <c r="AS19" s="551"/>
      <c r="AT19" s="478">
        <f t="shared" si="4"/>
        <v>2660</v>
      </c>
      <c r="AU19" s="478">
        <v>2660</v>
      </c>
      <c r="AV19" s="550"/>
      <c r="AW19" s="550"/>
    </row>
    <row r="20" spans="1:56" s="478" customFormat="1" ht="120" customHeight="1">
      <c r="A20" s="500" t="s">
        <v>289</v>
      </c>
      <c r="B20" s="501" t="s">
        <v>101</v>
      </c>
      <c r="C20" s="502" t="s">
        <v>647</v>
      </c>
      <c r="D20" s="503">
        <v>7910570</v>
      </c>
      <c r="E20" s="504" t="s">
        <v>102</v>
      </c>
      <c r="F20" s="285">
        <v>1000</v>
      </c>
      <c r="G20" s="285">
        <f t="shared" si="5"/>
        <v>800</v>
      </c>
      <c r="H20" s="285"/>
      <c r="I20" s="285">
        <v>800</v>
      </c>
      <c r="J20" s="285">
        <f t="shared" si="6"/>
        <v>800</v>
      </c>
      <c r="K20" s="285">
        <f t="shared" si="7"/>
        <v>0</v>
      </c>
      <c r="L20" s="285">
        <f t="shared" si="7"/>
        <v>800</v>
      </c>
      <c r="M20" s="285">
        <v>1000</v>
      </c>
      <c r="N20" s="285">
        <v>663.75642900000003</v>
      </c>
      <c r="O20" s="285"/>
      <c r="P20" s="285">
        <v>663.75642900000003</v>
      </c>
      <c r="Q20" s="98">
        <v>663.75642900000003</v>
      </c>
      <c r="R20" s="98"/>
      <c r="S20" s="98">
        <v>663.75642900000003</v>
      </c>
      <c r="T20" s="285">
        <f t="shared" si="8"/>
        <v>663.75642900000003</v>
      </c>
      <c r="U20" s="285"/>
      <c r="V20" s="285">
        <v>663.75642900000003</v>
      </c>
      <c r="W20" s="285">
        <f t="shared" si="9"/>
        <v>0</v>
      </c>
      <c r="X20" s="285"/>
      <c r="Y20" s="285"/>
      <c r="Z20" s="285"/>
      <c r="AA20" s="285"/>
      <c r="AB20" s="285"/>
      <c r="AC20" s="285">
        <f t="shared" si="13"/>
        <v>0</v>
      </c>
      <c r="AD20" s="285">
        <f t="shared" si="10"/>
        <v>0</v>
      </c>
      <c r="AE20" s="285">
        <f t="shared" si="11"/>
        <v>0</v>
      </c>
      <c r="AF20" s="285">
        <f t="shared" si="12"/>
        <v>0</v>
      </c>
      <c r="AG20" s="501"/>
      <c r="AH20" s="554"/>
      <c r="AI20" s="554"/>
      <c r="AJ20" s="554"/>
      <c r="AK20" s="554"/>
      <c r="AL20" s="554"/>
      <c r="AM20" s="554"/>
      <c r="AN20" s="554"/>
      <c r="AO20" s="554"/>
      <c r="AP20" s="554"/>
      <c r="AQ20" s="554"/>
      <c r="AR20" s="550"/>
      <c r="AS20" s="551"/>
      <c r="AT20" s="478">
        <f t="shared" si="4"/>
        <v>663.75642900000003</v>
      </c>
      <c r="AU20" s="478">
        <v>800</v>
      </c>
      <c r="AV20" s="550"/>
      <c r="AW20" s="550"/>
    </row>
    <row r="21" spans="1:56" s="478" customFormat="1" ht="93.75" customHeight="1">
      <c r="A21" s="500" t="s">
        <v>285</v>
      </c>
      <c r="B21" s="501" t="s">
        <v>501</v>
      </c>
      <c r="C21" s="502" t="s">
        <v>647</v>
      </c>
      <c r="D21" s="503">
        <v>7890333</v>
      </c>
      <c r="E21" s="504" t="s">
        <v>39</v>
      </c>
      <c r="F21" s="285">
        <v>1500</v>
      </c>
      <c r="G21" s="285">
        <f t="shared" si="5"/>
        <v>1300</v>
      </c>
      <c r="H21" s="285"/>
      <c r="I21" s="285">
        <v>1300</v>
      </c>
      <c r="J21" s="285">
        <f t="shared" si="6"/>
        <v>1300</v>
      </c>
      <c r="K21" s="285">
        <f t="shared" si="7"/>
        <v>0</v>
      </c>
      <c r="L21" s="285">
        <f t="shared" si="7"/>
        <v>1300</v>
      </c>
      <c r="M21" s="285">
        <v>200</v>
      </c>
      <c r="N21" s="285">
        <v>1500</v>
      </c>
      <c r="O21" s="285">
        <v>200</v>
      </c>
      <c r="P21" s="285">
        <v>1300</v>
      </c>
      <c r="Q21" s="98">
        <v>1500</v>
      </c>
      <c r="R21" s="98">
        <v>200</v>
      </c>
      <c r="S21" s="98">
        <v>1300</v>
      </c>
      <c r="T21" s="285">
        <f t="shared" si="8"/>
        <v>1500</v>
      </c>
      <c r="U21" s="285">
        <v>200</v>
      </c>
      <c r="V21" s="285">
        <v>1300</v>
      </c>
      <c r="W21" s="285">
        <f t="shared" si="9"/>
        <v>0</v>
      </c>
      <c r="X21" s="285"/>
      <c r="Y21" s="285"/>
      <c r="Z21" s="285"/>
      <c r="AA21" s="285"/>
      <c r="AB21" s="285"/>
      <c r="AC21" s="285">
        <f t="shared" si="13"/>
        <v>0</v>
      </c>
      <c r="AD21" s="285">
        <f t="shared" si="10"/>
        <v>0</v>
      </c>
      <c r="AE21" s="285">
        <f t="shared" si="11"/>
        <v>0</v>
      </c>
      <c r="AF21" s="285">
        <f t="shared" si="12"/>
        <v>0</v>
      </c>
      <c r="AG21" s="501"/>
      <c r="AH21" s="554"/>
      <c r="AI21" s="554"/>
      <c r="AJ21" s="554"/>
      <c r="AK21" s="554"/>
      <c r="AL21" s="554"/>
      <c r="AM21" s="554"/>
      <c r="AN21" s="554"/>
      <c r="AO21" s="554"/>
      <c r="AP21" s="554"/>
      <c r="AQ21" s="554"/>
      <c r="AR21" s="550"/>
      <c r="AS21" s="551"/>
      <c r="AT21" s="478">
        <f t="shared" si="4"/>
        <v>1300</v>
      </c>
      <c r="AU21" s="478">
        <v>0</v>
      </c>
      <c r="AV21" s="550"/>
      <c r="AW21" s="550"/>
    </row>
    <row r="22" spans="1:56" s="478" customFormat="1" ht="144.75" customHeight="1">
      <c r="A22" s="500" t="s">
        <v>281</v>
      </c>
      <c r="B22" s="501" t="s">
        <v>45</v>
      </c>
      <c r="C22" s="502" t="s">
        <v>474</v>
      </c>
      <c r="D22" s="503">
        <v>7903581</v>
      </c>
      <c r="E22" s="504" t="s">
        <v>46</v>
      </c>
      <c r="F22" s="285">
        <v>40000</v>
      </c>
      <c r="G22" s="285">
        <f>SUM(H22:I22)</f>
        <v>12946</v>
      </c>
      <c r="H22" s="285"/>
      <c r="I22" s="285">
        <v>12946</v>
      </c>
      <c r="J22" s="285">
        <f>+SUM(K22:L22)</f>
        <v>12946</v>
      </c>
      <c r="K22" s="285">
        <f t="shared" si="7"/>
        <v>0</v>
      </c>
      <c r="L22" s="285">
        <f t="shared" si="7"/>
        <v>12946</v>
      </c>
      <c r="M22" s="285">
        <v>40000</v>
      </c>
      <c r="N22" s="285">
        <v>40000</v>
      </c>
      <c r="O22" s="285"/>
      <c r="P22" s="285">
        <v>40000</v>
      </c>
      <c r="Q22" s="98">
        <v>40000</v>
      </c>
      <c r="R22" s="98"/>
      <c r="S22" s="98">
        <v>40000</v>
      </c>
      <c r="T22" s="285">
        <f t="shared" si="8"/>
        <v>40000</v>
      </c>
      <c r="U22" s="285"/>
      <c r="V22" s="285">
        <v>40000</v>
      </c>
      <c r="W22" s="285">
        <f t="shared" si="9"/>
        <v>18054</v>
      </c>
      <c r="X22" s="285"/>
      <c r="Y22" s="285"/>
      <c r="Z22" s="285">
        <v>18054</v>
      </c>
      <c r="AA22" s="285"/>
      <c r="AB22" s="285"/>
      <c r="AC22" s="285">
        <v>0</v>
      </c>
      <c r="AD22" s="285">
        <f t="shared" si="10"/>
        <v>18054</v>
      </c>
      <c r="AE22" s="285">
        <f t="shared" si="11"/>
        <v>0</v>
      </c>
      <c r="AF22" s="285">
        <f t="shared" si="12"/>
        <v>18054</v>
      </c>
      <c r="AG22" s="510" t="s">
        <v>891</v>
      </c>
      <c r="AH22" s="549"/>
      <c r="AI22" s="549"/>
      <c r="AJ22" s="549"/>
      <c r="AK22" s="549"/>
      <c r="AL22" s="549"/>
      <c r="AM22" s="549"/>
      <c r="AN22" s="549"/>
      <c r="AO22" s="549"/>
      <c r="AP22" s="549"/>
      <c r="AQ22" s="549"/>
      <c r="AR22" s="550"/>
      <c r="AS22" s="551"/>
      <c r="AT22" s="478">
        <f t="shared" si="4"/>
        <v>21946</v>
      </c>
      <c r="AU22" s="478">
        <v>20946</v>
      </c>
      <c r="AV22" s="550"/>
      <c r="AW22" s="555">
        <f>135/0.72</f>
        <v>187.5</v>
      </c>
      <c r="AX22" s="478">
        <f>106200/0.9</f>
        <v>118000</v>
      </c>
    </row>
    <row r="23" spans="1:56" s="478" customFormat="1" ht="77.25" customHeight="1">
      <c r="A23" s="500" t="s">
        <v>278</v>
      </c>
      <c r="B23" s="286" t="s">
        <v>42</v>
      </c>
      <c r="C23" s="287" t="s">
        <v>651</v>
      </c>
      <c r="D23" s="503">
        <v>7923208</v>
      </c>
      <c r="E23" s="504" t="s">
        <v>43</v>
      </c>
      <c r="F23" s="285">
        <v>2000</v>
      </c>
      <c r="G23" s="285">
        <f t="shared" si="5"/>
        <v>1100</v>
      </c>
      <c r="H23" s="285"/>
      <c r="I23" s="285">
        <v>1100</v>
      </c>
      <c r="J23" s="285">
        <f>+SUM(K23:L23)</f>
        <v>1100</v>
      </c>
      <c r="K23" s="285">
        <f t="shared" si="7"/>
        <v>0</v>
      </c>
      <c r="L23" s="285">
        <f t="shared" si="7"/>
        <v>1100</v>
      </c>
      <c r="M23" s="285">
        <v>2000</v>
      </c>
      <c r="N23" s="285">
        <v>1822</v>
      </c>
      <c r="O23" s="285">
        <v>222</v>
      </c>
      <c r="P23" s="285">
        <v>1600</v>
      </c>
      <c r="Q23" s="98">
        <v>1822</v>
      </c>
      <c r="R23" s="98">
        <v>222</v>
      </c>
      <c r="S23" s="98">
        <v>1600</v>
      </c>
      <c r="T23" s="285">
        <f t="shared" si="8"/>
        <v>1822</v>
      </c>
      <c r="U23" s="285">
        <v>222</v>
      </c>
      <c r="V23" s="285">
        <v>1600</v>
      </c>
      <c r="W23" s="285">
        <f t="shared" si="9"/>
        <v>0</v>
      </c>
      <c r="X23" s="285"/>
      <c r="Y23" s="285"/>
      <c r="Z23" s="285"/>
      <c r="AA23" s="285"/>
      <c r="AB23" s="285"/>
      <c r="AC23" s="285">
        <f t="shared" si="13"/>
        <v>0</v>
      </c>
      <c r="AD23" s="285">
        <f t="shared" si="10"/>
        <v>0</v>
      </c>
      <c r="AE23" s="285">
        <f t="shared" si="11"/>
        <v>0</v>
      </c>
      <c r="AF23" s="285">
        <f t="shared" si="12"/>
        <v>0</v>
      </c>
      <c r="AG23" s="501"/>
      <c r="AH23" s="554"/>
      <c r="AI23" s="554"/>
      <c r="AJ23" s="554"/>
      <c r="AK23" s="554"/>
      <c r="AL23" s="554"/>
      <c r="AM23" s="554"/>
      <c r="AN23" s="554"/>
      <c r="AO23" s="554"/>
      <c r="AP23" s="554"/>
      <c r="AQ23" s="554"/>
      <c r="AR23" s="550"/>
      <c r="AS23" s="551"/>
      <c r="AT23" s="478">
        <f t="shared" si="4"/>
        <v>1600</v>
      </c>
      <c r="AU23" s="478">
        <v>1600</v>
      </c>
      <c r="AV23" s="550"/>
      <c r="AW23" s="550">
        <f>2124+808</f>
        <v>2932</v>
      </c>
    </row>
    <row r="24" spans="1:56" s="478" customFormat="1" ht="77.25" customHeight="1">
      <c r="A24" s="500" t="s">
        <v>275</v>
      </c>
      <c r="B24" s="501" t="s">
        <v>91</v>
      </c>
      <c r="C24" s="502" t="s">
        <v>682</v>
      </c>
      <c r="D24" s="503">
        <v>7969389</v>
      </c>
      <c r="E24" s="504" t="s">
        <v>92</v>
      </c>
      <c r="F24" s="285">
        <v>1500</v>
      </c>
      <c r="G24" s="285">
        <f t="shared" si="5"/>
        <v>1000</v>
      </c>
      <c r="H24" s="285"/>
      <c r="I24" s="285">
        <v>1000</v>
      </c>
      <c r="J24" s="285">
        <f>+SUM(K24:L24)</f>
        <v>1000</v>
      </c>
      <c r="K24" s="285">
        <f t="shared" si="7"/>
        <v>0</v>
      </c>
      <c r="L24" s="285">
        <f t="shared" si="7"/>
        <v>1000</v>
      </c>
      <c r="M24" s="285">
        <v>1500</v>
      </c>
      <c r="N24" s="285">
        <f>+SUM(O24:P24)</f>
        <v>1500</v>
      </c>
      <c r="O24" s="285">
        <v>0</v>
      </c>
      <c r="P24" s="285">
        <v>1500</v>
      </c>
      <c r="Q24" s="98">
        <v>1500</v>
      </c>
      <c r="R24" s="98"/>
      <c r="S24" s="98">
        <v>1500</v>
      </c>
      <c r="T24" s="285">
        <f t="shared" si="8"/>
        <v>1500</v>
      </c>
      <c r="U24" s="285"/>
      <c r="V24" s="285">
        <v>1500</v>
      </c>
      <c r="W24" s="285">
        <f t="shared" si="9"/>
        <v>500</v>
      </c>
      <c r="X24" s="285"/>
      <c r="Y24" s="285"/>
      <c r="Z24" s="285">
        <v>500</v>
      </c>
      <c r="AA24" s="285"/>
      <c r="AB24" s="285"/>
      <c r="AC24" s="285">
        <f t="shared" si="13"/>
        <v>500</v>
      </c>
      <c r="AD24" s="285">
        <f t="shared" si="10"/>
        <v>0</v>
      </c>
      <c r="AE24" s="285">
        <f t="shared" si="11"/>
        <v>0</v>
      </c>
      <c r="AF24" s="285">
        <f t="shared" si="12"/>
        <v>0</v>
      </c>
      <c r="AG24" s="505"/>
      <c r="AH24" s="549"/>
      <c r="AI24" s="549"/>
      <c r="AJ24" s="549"/>
      <c r="AK24" s="549"/>
      <c r="AL24" s="549"/>
      <c r="AM24" s="549"/>
      <c r="AN24" s="549"/>
      <c r="AO24" s="549"/>
      <c r="AP24" s="549"/>
      <c r="AQ24" s="549"/>
      <c r="AR24" s="550"/>
      <c r="AS24" s="551"/>
      <c r="AT24" s="478">
        <f t="shared" si="4"/>
        <v>1000</v>
      </c>
      <c r="AU24" s="478">
        <v>1000</v>
      </c>
      <c r="AV24" s="550"/>
      <c r="AW24" s="550"/>
    </row>
    <row r="25" spans="1:56" s="553" customFormat="1" ht="78.75" customHeight="1">
      <c r="A25" s="500" t="s">
        <v>273</v>
      </c>
      <c r="B25" s="511" t="s">
        <v>12</v>
      </c>
      <c r="C25" s="502" t="s">
        <v>474</v>
      </c>
      <c r="D25" s="503">
        <v>7959025</v>
      </c>
      <c r="E25" s="289" t="s">
        <v>13</v>
      </c>
      <c r="F25" s="285">
        <v>11000</v>
      </c>
      <c r="G25" s="285">
        <f t="shared" si="5"/>
        <v>754</v>
      </c>
      <c r="H25" s="285"/>
      <c r="I25" s="285">
        <v>754</v>
      </c>
      <c r="J25" s="285">
        <f t="shared" ref="J25:J51" si="14">+SUM(K25:L25)</f>
        <v>754</v>
      </c>
      <c r="K25" s="285">
        <f t="shared" si="7"/>
        <v>0</v>
      </c>
      <c r="L25" s="285">
        <f t="shared" si="7"/>
        <v>754</v>
      </c>
      <c r="M25" s="285">
        <v>11000</v>
      </c>
      <c r="N25" s="285">
        <f>+SUM(O25:P25)</f>
        <v>11000</v>
      </c>
      <c r="O25" s="285">
        <v>246</v>
      </c>
      <c r="P25" s="285">
        <v>10754</v>
      </c>
      <c r="Q25" s="98">
        <v>11000</v>
      </c>
      <c r="R25" s="98">
        <v>2764</v>
      </c>
      <c r="S25" s="98">
        <v>8236</v>
      </c>
      <c r="T25" s="285">
        <f t="shared" si="8"/>
        <v>11000</v>
      </c>
      <c r="U25" s="285">
        <v>2764</v>
      </c>
      <c r="V25" s="285">
        <v>8236</v>
      </c>
      <c r="W25" s="285">
        <f t="shared" si="9"/>
        <v>1680</v>
      </c>
      <c r="X25" s="285"/>
      <c r="Y25" s="285"/>
      <c r="Z25" s="285">
        <v>1680</v>
      </c>
      <c r="AA25" s="285">
        <v>1680</v>
      </c>
      <c r="AB25" s="285"/>
      <c r="AC25" s="285">
        <f t="shared" si="13"/>
        <v>0</v>
      </c>
      <c r="AD25" s="285">
        <f t="shared" si="10"/>
        <v>1680</v>
      </c>
      <c r="AE25" s="285">
        <f t="shared" si="11"/>
        <v>0</v>
      </c>
      <c r="AF25" s="285">
        <f t="shared" si="12"/>
        <v>1680</v>
      </c>
      <c r="AG25" s="505"/>
      <c r="AH25" s="549"/>
      <c r="AI25" s="549"/>
      <c r="AJ25" s="549"/>
      <c r="AK25" s="549"/>
      <c r="AL25" s="549"/>
      <c r="AM25" s="549"/>
      <c r="AN25" s="549"/>
      <c r="AO25" s="549"/>
      <c r="AP25" s="549"/>
      <c r="AQ25" s="549"/>
      <c r="AR25" s="552"/>
      <c r="AS25" s="551"/>
      <c r="AT25" s="478">
        <f t="shared" si="4"/>
        <v>6556</v>
      </c>
      <c r="AU25" s="553">
        <v>5569</v>
      </c>
      <c r="AV25" s="552">
        <f>3685+246+754+1680</f>
        <v>6365</v>
      </c>
      <c r="AW25" s="552">
        <f>W25+T25</f>
        <v>12680</v>
      </c>
    </row>
    <row r="26" spans="1:56" s="553" customFormat="1" ht="105" customHeight="1">
      <c r="A26" s="500" t="s">
        <v>270</v>
      </c>
      <c r="B26" s="511" t="s">
        <v>47</v>
      </c>
      <c r="C26" s="502" t="s">
        <v>474</v>
      </c>
      <c r="D26" s="503">
        <v>7950970</v>
      </c>
      <c r="E26" s="289" t="s">
        <v>48</v>
      </c>
      <c r="F26" s="285">
        <v>4500</v>
      </c>
      <c r="G26" s="285">
        <f t="shared" si="5"/>
        <v>1000</v>
      </c>
      <c r="H26" s="285"/>
      <c r="I26" s="285">
        <v>1000</v>
      </c>
      <c r="J26" s="285">
        <f t="shared" si="14"/>
        <v>1000</v>
      </c>
      <c r="K26" s="285">
        <f t="shared" si="7"/>
        <v>0</v>
      </c>
      <c r="L26" s="285">
        <f t="shared" si="7"/>
        <v>1000</v>
      </c>
      <c r="M26" s="285">
        <v>4500</v>
      </c>
      <c r="N26" s="285">
        <v>2500</v>
      </c>
      <c r="O26" s="285"/>
      <c r="P26" s="285">
        <v>2500</v>
      </c>
      <c r="Q26" s="98">
        <v>2500</v>
      </c>
      <c r="R26" s="98"/>
      <c r="S26" s="98">
        <v>2500</v>
      </c>
      <c r="T26" s="285">
        <f t="shared" si="8"/>
        <v>2500</v>
      </c>
      <c r="U26" s="285"/>
      <c r="V26" s="285">
        <v>2500</v>
      </c>
      <c r="W26" s="285">
        <f t="shared" si="9"/>
        <v>510</v>
      </c>
      <c r="X26" s="285"/>
      <c r="Y26" s="285"/>
      <c r="Z26" s="285">
        <v>510</v>
      </c>
      <c r="AA26" s="285"/>
      <c r="AB26" s="285"/>
      <c r="AC26" s="285">
        <f t="shared" si="13"/>
        <v>510</v>
      </c>
      <c r="AD26" s="285">
        <f t="shared" si="10"/>
        <v>0</v>
      </c>
      <c r="AE26" s="285">
        <f t="shared" si="11"/>
        <v>0</v>
      </c>
      <c r="AF26" s="285">
        <f t="shared" si="12"/>
        <v>0</v>
      </c>
      <c r="AG26" s="501"/>
      <c r="AH26" s="554"/>
      <c r="AI26" s="554"/>
      <c r="AJ26" s="554"/>
      <c r="AK26" s="554"/>
      <c r="AL26" s="554"/>
      <c r="AM26" s="554"/>
      <c r="AN26" s="554"/>
      <c r="AO26" s="554"/>
      <c r="AP26" s="554"/>
      <c r="AQ26" s="554"/>
      <c r="AR26" s="552"/>
      <c r="AS26" s="551"/>
      <c r="AT26" s="478">
        <f t="shared" si="4"/>
        <v>1990</v>
      </c>
      <c r="AU26" s="553">
        <v>940</v>
      </c>
      <c r="AV26" s="552"/>
      <c r="AW26" s="552"/>
    </row>
    <row r="27" spans="1:56" s="553" customFormat="1" ht="80.25" customHeight="1">
      <c r="A27" s="500" t="s">
        <v>267</v>
      </c>
      <c r="B27" s="512" t="s">
        <v>14</v>
      </c>
      <c r="C27" s="513" t="s">
        <v>474</v>
      </c>
      <c r="D27" s="503">
        <v>7959019</v>
      </c>
      <c r="E27" s="289" t="s">
        <v>15</v>
      </c>
      <c r="F27" s="285">
        <v>2500</v>
      </c>
      <c r="G27" s="285">
        <f>SUM(H27:I27)</f>
        <v>1100</v>
      </c>
      <c r="H27" s="285">
        <v>1100</v>
      </c>
      <c r="I27" s="285"/>
      <c r="J27" s="285">
        <f>+SUM(K27:L27)</f>
        <v>1100</v>
      </c>
      <c r="K27" s="285">
        <f>+H27</f>
        <v>1100</v>
      </c>
      <c r="L27" s="285">
        <f>+I27</f>
        <v>0</v>
      </c>
      <c r="M27" s="285">
        <v>2500</v>
      </c>
      <c r="N27" s="285">
        <f t="shared" ref="N27:N34" si="15">+SUM(O27:P27)</f>
        <v>2403</v>
      </c>
      <c r="O27" s="285">
        <v>2403</v>
      </c>
      <c r="P27" s="285">
        <v>0</v>
      </c>
      <c r="Q27" s="98">
        <v>2403</v>
      </c>
      <c r="R27" s="98">
        <v>2403</v>
      </c>
      <c r="S27" s="98"/>
      <c r="T27" s="285">
        <f t="shared" si="8"/>
        <v>2403</v>
      </c>
      <c r="U27" s="285">
        <v>2403</v>
      </c>
      <c r="V27" s="285"/>
      <c r="W27" s="285">
        <f t="shared" si="9"/>
        <v>0</v>
      </c>
      <c r="X27" s="285">
        <v>0</v>
      </c>
      <c r="Y27" s="285"/>
      <c r="Z27" s="285"/>
      <c r="AA27" s="285"/>
      <c r="AB27" s="285"/>
      <c r="AC27" s="285">
        <f t="shared" si="13"/>
        <v>0</v>
      </c>
      <c r="AD27" s="285">
        <f t="shared" si="10"/>
        <v>0</v>
      </c>
      <c r="AE27" s="285">
        <f t="shared" si="11"/>
        <v>0</v>
      </c>
      <c r="AF27" s="285">
        <f t="shared" si="12"/>
        <v>0</v>
      </c>
      <c r="AG27" s="501"/>
      <c r="AH27" s="554"/>
      <c r="AI27" s="554"/>
      <c r="AJ27" s="554"/>
      <c r="AK27" s="554"/>
      <c r="AL27" s="554"/>
      <c r="AM27" s="554"/>
      <c r="AN27" s="554"/>
      <c r="AO27" s="554"/>
      <c r="AP27" s="554"/>
      <c r="AQ27" s="554"/>
      <c r="AR27" s="552"/>
      <c r="AS27" s="551"/>
      <c r="AT27" s="478">
        <f t="shared" si="4"/>
        <v>0</v>
      </c>
      <c r="AU27" s="553">
        <v>0</v>
      </c>
      <c r="AV27" s="552"/>
      <c r="AW27" s="552"/>
    </row>
    <row r="28" spans="1:56" s="553" customFormat="1" ht="78.75" customHeight="1">
      <c r="A28" s="500" t="s">
        <v>265</v>
      </c>
      <c r="B28" s="511" t="s">
        <v>16</v>
      </c>
      <c r="C28" s="502" t="s">
        <v>474</v>
      </c>
      <c r="D28" s="503">
        <v>7954588</v>
      </c>
      <c r="E28" s="289" t="s">
        <v>17</v>
      </c>
      <c r="F28" s="285">
        <v>13442</v>
      </c>
      <c r="G28" s="285">
        <f t="shared" si="5"/>
        <v>800</v>
      </c>
      <c r="H28" s="285"/>
      <c r="I28" s="285">
        <v>800</v>
      </c>
      <c r="J28" s="285">
        <f t="shared" si="14"/>
        <v>800</v>
      </c>
      <c r="K28" s="285">
        <f t="shared" si="7"/>
        <v>0</v>
      </c>
      <c r="L28" s="285">
        <f t="shared" si="7"/>
        <v>800</v>
      </c>
      <c r="M28" s="285">
        <v>13442</v>
      </c>
      <c r="N28" s="285">
        <f t="shared" si="15"/>
        <v>13442</v>
      </c>
      <c r="O28" s="285">
        <v>6353</v>
      </c>
      <c r="P28" s="285">
        <v>7089</v>
      </c>
      <c r="Q28" s="98">
        <v>13442</v>
      </c>
      <c r="R28" s="98">
        <v>9578</v>
      </c>
      <c r="S28" s="98">
        <v>3864</v>
      </c>
      <c r="T28" s="285">
        <f t="shared" si="8"/>
        <v>13442</v>
      </c>
      <c r="U28" s="285">
        <v>9578</v>
      </c>
      <c r="V28" s="285">
        <v>3864</v>
      </c>
      <c r="W28" s="285">
        <f t="shared" si="9"/>
        <v>6575</v>
      </c>
      <c r="X28" s="285">
        <v>4229</v>
      </c>
      <c r="Y28" s="285">
        <v>4229</v>
      </c>
      <c r="Z28" s="285">
        <v>2346</v>
      </c>
      <c r="AA28" s="285">
        <v>2346</v>
      </c>
      <c r="AB28" s="285"/>
      <c r="AC28" s="285">
        <f t="shared" si="13"/>
        <v>0</v>
      </c>
      <c r="AD28" s="285">
        <f t="shared" si="10"/>
        <v>6575</v>
      </c>
      <c r="AE28" s="285">
        <f t="shared" si="11"/>
        <v>4229</v>
      </c>
      <c r="AF28" s="285">
        <f>Z28+AB28-AC28</f>
        <v>2346</v>
      </c>
      <c r="AG28" s="290"/>
      <c r="AH28" s="291"/>
      <c r="AI28" s="291"/>
      <c r="AJ28" s="291"/>
      <c r="AK28" s="291"/>
      <c r="AL28" s="291"/>
      <c r="AM28" s="291"/>
      <c r="AN28" s="291"/>
      <c r="AO28" s="291"/>
      <c r="AP28" s="291"/>
      <c r="AQ28" s="291"/>
      <c r="AR28" s="292">
        <f>+X28+U28</f>
        <v>13807</v>
      </c>
      <c r="AS28" s="293"/>
      <c r="AT28" s="293">
        <f t="shared" si="4"/>
        <v>1518</v>
      </c>
      <c r="AU28" s="293">
        <v>1642</v>
      </c>
      <c r="AV28" s="292">
        <f>+AR28-O28</f>
        <v>7454</v>
      </c>
      <c r="AW28" s="552">
        <f>T28+W28</f>
        <v>20017</v>
      </c>
    </row>
    <row r="29" spans="1:56" s="553" customFormat="1" ht="75" customHeight="1">
      <c r="A29" s="500" t="s">
        <v>264</v>
      </c>
      <c r="B29" s="511" t="s">
        <v>18</v>
      </c>
      <c r="C29" s="502" t="s">
        <v>474</v>
      </c>
      <c r="D29" s="503">
        <v>7959071</v>
      </c>
      <c r="E29" s="289" t="s">
        <v>19</v>
      </c>
      <c r="F29" s="285">
        <v>6500</v>
      </c>
      <c r="G29" s="285">
        <f t="shared" si="5"/>
        <v>800</v>
      </c>
      <c r="H29" s="285"/>
      <c r="I29" s="285">
        <v>800</v>
      </c>
      <c r="J29" s="285">
        <f t="shared" si="14"/>
        <v>800</v>
      </c>
      <c r="K29" s="285">
        <f t="shared" si="7"/>
        <v>0</v>
      </c>
      <c r="L29" s="285">
        <f t="shared" si="7"/>
        <v>800</v>
      </c>
      <c r="M29" s="285">
        <v>6500</v>
      </c>
      <c r="N29" s="285">
        <f t="shared" si="15"/>
        <v>6500</v>
      </c>
      <c r="O29" s="285">
        <f>5427</f>
        <v>5427</v>
      </c>
      <c r="P29" s="285">
        <f>1073</f>
        <v>1073</v>
      </c>
      <c r="Q29" s="98">
        <v>6500</v>
      </c>
      <c r="R29" s="98">
        <v>5427</v>
      </c>
      <c r="S29" s="98">
        <v>1073</v>
      </c>
      <c r="T29" s="285">
        <f t="shared" si="8"/>
        <v>6500</v>
      </c>
      <c r="U29" s="285">
        <v>5427</v>
      </c>
      <c r="V29" s="285">
        <v>1073</v>
      </c>
      <c r="W29" s="285">
        <f t="shared" si="9"/>
        <v>2900</v>
      </c>
      <c r="X29" s="285">
        <v>2900</v>
      </c>
      <c r="Y29" s="285">
        <v>2787.5051429999999</v>
      </c>
      <c r="Z29" s="285"/>
      <c r="AA29" s="285"/>
      <c r="AB29" s="285"/>
      <c r="AC29" s="285">
        <f t="shared" si="13"/>
        <v>0</v>
      </c>
      <c r="AD29" s="285">
        <f t="shared" si="10"/>
        <v>2900</v>
      </c>
      <c r="AE29" s="285">
        <f t="shared" si="11"/>
        <v>2900</v>
      </c>
      <c r="AF29" s="285">
        <f t="shared" si="12"/>
        <v>0</v>
      </c>
      <c r="AG29" s="505" t="s">
        <v>626</v>
      </c>
      <c r="AH29" s="549"/>
      <c r="AI29" s="549"/>
      <c r="AJ29" s="549"/>
      <c r="AK29" s="549"/>
      <c r="AL29" s="549"/>
      <c r="AM29" s="549"/>
      <c r="AN29" s="549"/>
      <c r="AO29" s="549"/>
      <c r="AP29" s="549"/>
      <c r="AQ29" s="549"/>
      <c r="AR29" s="552">
        <f>T29+W29</f>
        <v>9400</v>
      </c>
      <c r="AS29" s="551"/>
      <c r="AT29" s="478">
        <f t="shared" si="4"/>
        <v>1073</v>
      </c>
      <c r="AU29" s="553">
        <v>926</v>
      </c>
      <c r="AV29" s="292">
        <f>U29+X29</f>
        <v>8327</v>
      </c>
      <c r="AW29" s="556"/>
      <c r="AX29" s="557"/>
      <c r="AY29" s="557"/>
      <c r="AZ29" s="557"/>
      <c r="BA29" s="557"/>
      <c r="BB29" s="557"/>
      <c r="BC29" s="557"/>
      <c r="BD29" s="557"/>
    </row>
    <row r="30" spans="1:56" s="553" customFormat="1" ht="90.75" customHeight="1">
      <c r="A30" s="500" t="s">
        <v>262</v>
      </c>
      <c r="B30" s="511" t="s">
        <v>20</v>
      </c>
      <c r="C30" s="502" t="s">
        <v>474</v>
      </c>
      <c r="D30" s="503">
        <v>7950967</v>
      </c>
      <c r="E30" s="289" t="s">
        <v>21</v>
      </c>
      <c r="F30" s="285">
        <v>14900</v>
      </c>
      <c r="G30" s="285">
        <f t="shared" si="5"/>
        <v>1200</v>
      </c>
      <c r="H30" s="285"/>
      <c r="I30" s="285">
        <v>1200</v>
      </c>
      <c r="J30" s="285">
        <f t="shared" si="14"/>
        <v>1200</v>
      </c>
      <c r="K30" s="285">
        <f t="shared" si="7"/>
        <v>0</v>
      </c>
      <c r="L30" s="285">
        <f t="shared" si="7"/>
        <v>1200</v>
      </c>
      <c r="M30" s="285">
        <v>14900</v>
      </c>
      <c r="N30" s="285">
        <f t="shared" si="15"/>
        <v>14900</v>
      </c>
      <c r="O30" s="285">
        <v>6765</v>
      </c>
      <c r="P30" s="285">
        <v>8135</v>
      </c>
      <c r="Q30" s="98">
        <v>14900</v>
      </c>
      <c r="R30" s="98">
        <v>10390</v>
      </c>
      <c r="S30" s="98">
        <v>4510</v>
      </c>
      <c r="T30" s="285">
        <f t="shared" si="8"/>
        <v>14900</v>
      </c>
      <c r="U30" s="285">
        <v>10390</v>
      </c>
      <c r="V30" s="285">
        <v>4510</v>
      </c>
      <c r="W30" s="285">
        <f t="shared" si="9"/>
        <v>5853</v>
      </c>
      <c r="X30" s="285">
        <v>4153</v>
      </c>
      <c r="Y30" s="285">
        <v>3910.5425150000001</v>
      </c>
      <c r="Z30" s="285">
        <v>1700</v>
      </c>
      <c r="AA30" s="285"/>
      <c r="AB30" s="285"/>
      <c r="AC30" s="285">
        <f t="shared" si="13"/>
        <v>1700</v>
      </c>
      <c r="AD30" s="285">
        <f t="shared" si="10"/>
        <v>4153</v>
      </c>
      <c r="AE30" s="285">
        <f t="shared" si="11"/>
        <v>4153</v>
      </c>
      <c r="AF30" s="285">
        <f t="shared" si="12"/>
        <v>0</v>
      </c>
      <c r="AG30" s="505" t="s">
        <v>626</v>
      </c>
      <c r="AH30" s="549"/>
      <c r="AI30" s="549"/>
      <c r="AJ30" s="549"/>
      <c r="AK30" s="549"/>
      <c r="AL30" s="549"/>
      <c r="AM30" s="549"/>
      <c r="AN30" s="549"/>
      <c r="AO30" s="549"/>
      <c r="AP30" s="549"/>
      <c r="AQ30" s="549"/>
      <c r="AR30" s="552">
        <f>T30+W30</f>
        <v>20753</v>
      </c>
      <c r="AS30" s="551"/>
      <c r="AT30" s="478">
        <f t="shared" si="4"/>
        <v>2810</v>
      </c>
      <c r="AU30" s="553">
        <v>4385</v>
      </c>
      <c r="AV30" s="292">
        <f>T29+X29</f>
        <v>9400</v>
      </c>
      <c r="AW30" s="552"/>
    </row>
    <row r="31" spans="1:56" s="553" customFormat="1" ht="77.25" customHeight="1">
      <c r="A31" s="500" t="s">
        <v>259</v>
      </c>
      <c r="B31" s="511" t="s">
        <v>22</v>
      </c>
      <c r="C31" s="502" t="s">
        <v>474</v>
      </c>
      <c r="D31" s="503">
        <v>7959021</v>
      </c>
      <c r="E31" s="289" t="s">
        <v>23</v>
      </c>
      <c r="F31" s="285">
        <v>7000</v>
      </c>
      <c r="G31" s="285">
        <f t="shared" si="5"/>
        <v>800</v>
      </c>
      <c r="H31" s="285"/>
      <c r="I31" s="285">
        <v>800</v>
      </c>
      <c r="J31" s="285">
        <f t="shared" si="14"/>
        <v>800</v>
      </c>
      <c r="K31" s="285">
        <f t="shared" si="7"/>
        <v>0</v>
      </c>
      <c r="L31" s="285">
        <f t="shared" si="7"/>
        <v>800</v>
      </c>
      <c r="M31" s="285">
        <v>7000</v>
      </c>
      <c r="N31" s="285">
        <f t="shared" si="15"/>
        <v>7000</v>
      </c>
      <c r="O31" s="285">
        <v>4550</v>
      </c>
      <c r="P31" s="285">
        <v>2450</v>
      </c>
      <c r="Q31" s="98">
        <v>7000</v>
      </c>
      <c r="R31" s="98">
        <v>4550</v>
      </c>
      <c r="S31" s="98">
        <v>2450</v>
      </c>
      <c r="T31" s="285">
        <f t="shared" si="8"/>
        <v>7000</v>
      </c>
      <c r="U31" s="285">
        <v>4550</v>
      </c>
      <c r="V31" s="285">
        <v>2450</v>
      </c>
      <c r="W31" s="285">
        <f t="shared" si="9"/>
        <v>2950</v>
      </c>
      <c r="X31" s="285">
        <v>2550</v>
      </c>
      <c r="Y31" s="285">
        <v>2407.0688340000002</v>
      </c>
      <c r="Z31" s="285">
        <v>400</v>
      </c>
      <c r="AA31" s="285"/>
      <c r="AB31" s="285"/>
      <c r="AC31" s="285">
        <f t="shared" si="13"/>
        <v>400</v>
      </c>
      <c r="AD31" s="285">
        <f t="shared" si="10"/>
        <v>2550</v>
      </c>
      <c r="AE31" s="285">
        <f t="shared" si="11"/>
        <v>2550</v>
      </c>
      <c r="AF31" s="285">
        <f t="shared" si="12"/>
        <v>0</v>
      </c>
      <c r="AG31" s="505" t="s">
        <v>626</v>
      </c>
      <c r="AH31" s="549"/>
      <c r="AI31" s="549"/>
      <c r="AJ31" s="549"/>
      <c r="AK31" s="549"/>
      <c r="AL31" s="549"/>
      <c r="AM31" s="549"/>
      <c r="AN31" s="549"/>
      <c r="AO31" s="549"/>
      <c r="AP31" s="549"/>
      <c r="AQ31" s="549"/>
      <c r="AR31" s="552">
        <f>2800+1250</f>
        <v>4050</v>
      </c>
      <c r="AS31" s="551"/>
      <c r="AT31" s="478">
        <f t="shared" si="4"/>
        <v>2050</v>
      </c>
      <c r="AU31" s="553">
        <v>2050</v>
      </c>
      <c r="AV31" s="552"/>
      <c r="AW31" s="552"/>
    </row>
    <row r="32" spans="1:56" s="553" customFormat="1" ht="90.75" customHeight="1">
      <c r="A32" s="500" t="s">
        <v>256</v>
      </c>
      <c r="B32" s="511" t="s">
        <v>24</v>
      </c>
      <c r="C32" s="502" t="s">
        <v>474</v>
      </c>
      <c r="D32" s="503">
        <v>7954591</v>
      </c>
      <c r="E32" s="289" t="s">
        <v>25</v>
      </c>
      <c r="F32" s="285">
        <v>8000</v>
      </c>
      <c r="G32" s="285">
        <f t="shared" si="5"/>
        <v>800</v>
      </c>
      <c r="H32" s="285"/>
      <c r="I32" s="285">
        <v>800</v>
      </c>
      <c r="J32" s="285">
        <f t="shared" si="14"/>
        <v>800</v>
      </c>
      <c r="K32" s="285">
        <f t="shared" ref="K32:L51" si="16">+H32</f>
        <v>0</v>
      </c>
      <c r="L32" s="285">
        <f t="shared" si="16"/>
        <v>800</v>
      </c>
      <c r="M32" s="285">
        <v>8000</v>
      </c>
      <c r="N32" s="285">
        <f t="shared" si="15"/>
        <v>8000</v>
      </c>
      <c r="O32" s="285">
        <v>4850</v>
      </c>
      <c r="P32" s="285">
        <v>3150</v>
      </c>
      <c r="Q32" s="98">
        <v>8000</v>
      </c>
      <c r="R32" s="98">
        <v>4850</v>
      </c>
      <c r="S32" s="98">
        <v>3150</v>
      </c>
      <c r="T32" s="285">
        <f t="shared" si="8"/>
        <v>8000</v>
      </c>
      <c r="U32" s="285">
        <v>4850</v>
      </c>
      <c r="V32" s="285">
        <v>3150</v>
      </c>
      <c r="W32" s="285">
        <f t="shared" si="9"/>
        <v>2970</v>
      </c>
      <c r="X32" s="285">
        <v>2850</v>
      </c>
      <c r="Y32" s="285">
        <v>2500.0607260000002</v>
      </c>
      <c r="Z32" s="285">
        <v>120</v>
      </c>
      <c r="AA32" s="285"/>
      <c r="AB32" s="285"/>
      <c r="AC32" s="285">
        <f t="shared" si="13"/>
        <v>120</v>
      </c>
      <c r="AD32" s="285">
        <f t="shared" si="10"/>
        <v>2850</v>
      </c>
      <c r="AE32" s="285">
        <f t="shared" si="11"/>
        <v>2850</v>
      </c>
      <c r="AF32" s="285">
        <f t="shared" si="12"/>
        <v>0</v>
      </c>
      <c r="AG32" s="505" t="s">
        <v>626</v>
      </c>
      <c r="AH32" s="549"/>
      <c r="AI32" s="549"/>
      <c r="AJ32" s="549"/>
      <c r="AK32" s="549"/>
      <c r="AL32" s="549"/>
      <c r="AM32" s="549"/>
      <c r="AN32" s="549"/>
      <c r="AO32" s="549"/>
      <c r="AP32" s="549"/>
      <c r="AQ32" s="549"/>
      <c r="AR32" s="552">
        <f>5030+2970</f>
        <v>8000</v>
      </c>
      <c r="AS32" s="551"/>
      <c r="AT32" s="478">
        <f t="shared" si="4"/>
        <v>3030</v>
      </c>
      <c r="AU32" s="553">
        <v>3030</v>
      </c>
      <c r="AV32" s="552"/>
      <c r="AW32" s="552"/>
    </row>
    <row r="33" spans="1:49" ht="90.75" customHeight="1">
      <c r="A33" s="500" t="s">
        <v>252</v>
      </c>
      <c r="B33" s="511" t="s">
        <v>26</v>
      </c>
      <c r="C33" s="502" t="s">
        <v>474</v>
      </c>
      <c r="D33" s="503">
        <v>7959023</v>
      </c>
      <c r="E33" s="289" t="s">
        <v>27</v>
      </c>
      <c r="F33" s="285">
        <v>5000</v>
      </c>
      <c r="G33" s="285">
        <f t="shared" si="5"/>
        <v>800</v>
      </c>
      <c r="H33" s="285"/>
      <c r="I33" s="285">
        <v>800</v>
      </c>
      <c r="J33" s="285">
        <f t="shared" si="14"/>
        <v>800</v>
      </c>
      <c r="K33" s="285">
        <f t="shared" si="16"/>
        <v>0</v>
      </c>
      <c r="L33" s="285">
        <f t="shared" si="16"/>
        <v>800</v>
      </c>
      <c r="M33" s="285">
        <v>5000</v>
      </c>
      <c r="N33" s="285">
        <f t="shared" si="15"/>
        <v>4700</v>
      </c>
      <c r="O33" s="285">
        <v>3700</v>
      </c>
      <c r="P33" s="285">
        <v>1000</v>
      </c>
      <c r="Q33" s="98">
        <v>4700</v>
      </c>
      <c r="R33" s="98">
        <v>3700</v>
      </c>
      <c r="S33" s="98">
        <v>1000</v>
      </c>
      <c r="T33" s="285">
        <f t="shared" si="8"/>
        <v>4700</v>
      </c>
      <c r="U33" s="285">
        <v>3700</v>
      </c>
      <c r="V33" s="285">
        <v>1000</v>
      </c>
      <c r="W33" s="285">
        <f t="shared" si="9"/>
        <v>1900</v>
      </c>
      <c r="X33" s="285">
        <v>1700</v>
      </c>
      <c r="Y33" s="285">
        <v>1680.134562</v>
      </c>
      <c r="Z33" s="285">
        <v>200</v>
      </c>
      <c r="AA33" s="285"/>
      <c r="AB33" s="285"/>
      <c r="AC33" s="285">
        <f t="shared" si="13"/>
        <v>200</v>
      </c>
      <c r="AD33" s="285">
        <f t="shared" si="10"/>
        <v>1700</v>
      </c>
      <c r="AE33" s="285">
        <f t="shared" si="11"/>
        <v>1700</v>
      </c>
      <c r="AF33" s="285">
        <f t="shared" si="12"/>
        <v>0</v>
      </c>
      <c r="AG33" s="505" t="s">
        <v>626</v>
      </c>
      <c r="AH33" s="558"/>
      <c r="AI33" s="558"/>
      <c r="AJ33" s="558"/>
      <c r="AK33" s="558"/>
      <c r="AL33" s="558"/>
      <c r="AM33" s="558"/>
      <c r="AN33" s="558"/>
      <c r="AO33" s="558"/>
      <c r="AP33" s="558"/>
      <c r="AQ33" s="558"/>
      <c r="AR33" s="292"/>
      <c r="AS33" s="293"/>
      <c r="AT33" s="293">
        <f t="shared" si="4"/>
        <v>800</v>
      </c>
      <c r="AU33" s="293">
        <v>800</v>
      </c>
      <c r="AV33" s="292">
        <f>+X33+U33-O33</f>
        <v>1700</v>
      </c>
    </row>
    <row r="34" spans="1:49" s="478" customFormat="1" ht="75.75" customHeight="1">
      <c r="A34" s="500" t="s">
        <v>248</v>
      </c>
      <c r="B34" s="514" t="s">
        <v>107</v>
      </c>
      <c r="C34" s="515" t="s">
        <v>716</v>
      </c>
      <c r="D34" s="503">
        <v>7981534</v>
      </c>
      <c r="E34" s="504"/>
      <c r="F34" s="285">
        <v>1500</v>
      </c>
      <c r="G34" s="285">
        <f t="shared" si="5"/>
        <v>1000</v>
      </c>
      <c r="H34" s="285"/>
      <c r="I34" s="285">
        <v>1000</v>
      </c>
      <c r="J34" s="285">
        <f t="shared" si="14"/>
        <v>1000</v>
      </c>
      <c r="K34" s="285">
        <f t="shared" si="16"/>
        <v>0</v>
      </c>
      <c r="L34" s="285">
        <f t="shared" si="16"/>
        <v>1000</v>
      </c>
      <c r="M34" s="285">
        <v>1500</v>
      </c>
      <c r="N34" s="285">
        <f t="shared" si="15"/>
        <v>1500</v>
      </c>
      <c r="O34" s="285">
        <v>0</v>
      </c>
      <c r="P34" s="285">
        <v>1500</v>
      </c>
      <c r="Q34" s="98">
        <v>1500</v>
      </c>
      <c r="R34" s="98"/>
      <c r="S34" s="98">
        <v>1500</v>
      </c>
      <c r="T34" s="285">
        <f t="shared" si="8"/>
        <v>1500</v>
      </c>
      <c r="U34" s="285"/>
      <c r="V34" s="285">
        <v>1500</v>
      </c>
      <c r="W34" s="285">
        <f t="shared" si="9"/>
        <v>0</v>
      </c>
      <c r="X34" s="285"/>
      <c r="Y34" s="285"/>
      <c r="Z34" s="285"/>
      <c r="AA34" s="285"/>
      <c r="AB34" s="285"/>
      <c r="AC34" s="285">
        <f t="shared" si="13"/>
        <v>0</v>
      </c>
      <c r="AD34" s="285">
        <f t="shared" si="10"/>
        <v>0</v>
      </c>
      <c r="AE34" s="285">
        <f t="shared" si="11"/>
        <v>0</v>
      </c>
      <c r="AF34" s="285">
        <f t="shared" si="12"/>
        <v>0</v>
      </c>
      <c r="AG34" s="505"/>
      <c r="AH34" s="549"/>
      <c r="AI34" s="549"/>
      <c r="AJ34" s="549"/>
      <c r="AK34" s="549"/>
      <c r="AL34" s="549"/>
      <c r="AM34" s="549"/>
      <c r="AN34" s="549"/>
      <c r="AO34" s="549"/>
      <c r="AP34" s="549"/>
      <c r="AQ34" s="549"/>
      <c r="AR34" s="550"/>
      <c r="AS34" s="551"/>
      <c r="AT34" s="478">
        <f t="shared" si="4"/>
        <v>1500</v>
      </c>
      <c r="AU34" s="478">
        <v>1421</v>
      </c>
      <c r="AV34" s="550"/>
      <c r="AW34" s="550"/>
    </row>
    <row r="35" spans="1:49" ht="79.5" customHeight="1">
      <c r="A35" s="500" t="s">
        <v>383</v>
      </c>
      <c r="B35" s="511" t="s">
        <v>28</v>
      </c>
      <c r="C35" s="502" t="s">
        <v>474</v>
      </c>
      <c r="D35" s="503">
        <v>7954589</v>
      </c>
      <c r="E35" s="289" t="s">
        <v>29</v>
      </c>
      <c r="F35" s="285">
        <v>2500</v>
      </c>
      <c r="G35" s="285">
        <f t="shared" si="5"/>
        <v>800</v>
      </c>
      <c r="H35" s="285"/>
      <c r="I35" s="285">
        <v>800</v>
      </c>
      <c r="J35" s="285">
        <f t="shared" si="14"/>
        <v>800</v>
      </c>
      <c r="K35" s="285">
        <f t="shared" si="16"/>
        <v>0</v>
      </c>
      <c r="L35" s="285">
        <f t="shared" si="16"/>
        <v>800</v>
      </c>
      <c r="M35" s="285">
        <v>2500</v>
      </c>
      <c r="N35" s="98">
        <v>2350</v>
      </c>
      <c r="O35" s="98">
        <v>366</v>
      </c>
      <c r="P35" s="98">
        <v>1984</v>
      </c>
      <c r="Q35" s="98">
        <v>2350</v>
      </c>
      <c r="R35" s="98">
        <v>366</v>
      </c>
      <c r="S35" s="98">
        <v>1984</v>
      </c>
      <c r="T35" s="285">
        <f t="shared" si="8"/>
        <v>2350</v>
      </c>
      <c r="U35" s="285">
        <v>366</v>
      </c>
      <c r="V35" s="285">
        <v>1984</v>
      </c>
      <c r="W35" s="285">
        <f t="shared" si="9"/>
        <v>1184</v>
      </c>
      <c r="X35" s="285"/>
      <c r="Y35" s="285"/>
      <c r="Z35" s="285">
        <v>1184</v>
      </c>
      <c r="AA35" s="285">
        <v>1184</v>
      </c>
      <c r="AB35" s="285"/>
      <c r="AC35" s="285">
        <f t="shared" si="13"/>
        <v>0</v>
      </c>
      <c r="AD35" s="285">
        <f t="shared" si="10"/>
        <v>1184</v>
      </c>
      <c r="AE35" s="285">
        <f t="shared" si="11"/>
        <v>0</v>
      </c>
      <c r="AF35" s="285">
        <f t="shared" si="12"/>
        <v>1184</v>
      </c>
      <c r="AG35" s="505"/>
      <c r="AH35" s="549"/>
      <c r="AI35" s="549"/>
      <c r="AJ35" s="549"/>
      <c r="AK35" s="549"/>
      <c r="AL35" s="549"/>
      <c r="AM35" s="549"/>
      <c r="AN35" s="549"/>
      <c r="AO35" s="549"/>
      <c r="AP35" s="549"/>
      <c r="AQ35" s="549"/>
      <c r="AS35" s="551">
        <f t="shared" ref="AS35:AS59" si="17">+U35-X35</f>
        <v>366</v>
      </c>
      <c r="AT35" s="478">
        <f t="shared" si="4"/>
        <v>800</v>
      </c>
      <c r="AU35" s="560">
        <v>950</v>
      </c>
    </row>
    <row r="36" spans="1:49" s="553" customFormat="1" ht="79.5" customHeight="1">
      <c r="A36" s="500" t="s">
        <v>380</v>
      </c>
      <c r="B36" s="511" t="s">
        <v>51</v>
      </c>
      <c r="C36" s="502" t="s">
        <v>474</v>
      </c>
      <c r="D36" s="503">
        <v>7954587</v>
      </c>
      <c r="E36" s="289" t="s">
        <v>52</v>
      </c>
      <c r="F36" s="285">
        <v>2100</v>
      </c>
      <c r="G36" s="285">
        <f t="shared" si="5"/>
        <v>1100</v>
      </c>
      <c r="H36" s="285"/>
      <c r="I36" s="285">
        <v>1100</v>
      </c>
      <c r="J36" s="285">
        <f t="shared" si="14"/>
        <v>1100</v>
      </c>
      <c r="K36" s="285">
        <f t="shared" si="16"/>
        <v>0</v>
      </c>
      <c r="L36" s="285">
        <f t="shared" si="16"/>
        <v>1100</v>
      </c>
      <c r="M36" s="285">
        <v>2100</v>
      </c>
      <c r="N36" s="285">
        <v>1950</v>
      </c>
      <c r="O36" s="285">
        <v>0</v>
      </c>
      <c r="P36" s="285">
        <v>1950</v>
      </c>
      <c r="Q36" s="98">
        <v>1950</v>
      </c>
      <c r="R36" s="98"/>
      <c r="S36" s="98">
        <v>1950</v>
      </c>
      <c r="T36" s="285">
        <f t="shared" si="8"/>
        <v>1950</v>
      </c>
      <c r="U36" s="285"/>
      <c r="V36" s="285">
        <v>1950</v>
      </c>
      <c r="W36" s="285">
        <f t="shared" si="9"/>
        <v>45</v>
      </c>
      <c r="X36" s="285"/>
      <c r="Y36" s="285"/>
      <c r="Z36" s="285">
        <v>45</v>
      </c>
      <c r="AA36" s="285"/>
      <c r="AB36" s="285"/>
      <c r="AC36" s="285">
        <f t="shared" si="13"/>
        <v>45</v>
      </c>
      <c r="AD36" s="285">
        <f t="shared" si="10"/>
        <v>0</v>
      </c>
      <c r="AE36" s="285">
        <f t="shared" si="11"/>
        <v>0</v>
      </c>
      <c r="AF36" s="285">
        <f t="shared" si="12"/>
        <v>0</v>
      </c>
      <c r="AG36" s="505"/>
      <c r="AH36" s="549"/>
      <c r="AI36" s="549"/>
      <c r="AJ36" s="549"/>
      <c r="AK36" s="549"/>
      <c r="AL36" s="549"/>
      <c r="AM36" s="549"/>
      <c r="AN36" s="549"/>
      <c r="AO36" s="549"/>
      <c r="AP36" s="549"/>
      <c r="AQ36" s="549"/>
      <c r="AR36" s="552">
        <f>1100+805</f>
        <v>1905</v>
      </c>
      <c r="AS36" s="551">
        <f t="shared" si="17"/>
        <v>0</v>
      </c>
      <c r="AT36" s="478">
        <f t="shared" si="4"/>
        <v>1905</v>
      </c>
      <c r="AU36" s="553">
        <v>2055</v>
      </c>
      <c r="AV36" s="552"/>
      <c r="AW36" s="552"/>
    </row>
    <row r="37" spans="1:49" s="553" customFormat="1" ht="90.75" customHeight="1">
      <c r="A37" s="500" t="s">
        <v>377</v>
      </c>
      <c r="B37" s="511" t="s">
        <v>54</v>
      </c>
      <c r="C37" s="502" t="s">
        <v>474</v>
      </c>
      <c r="D37" s="503">
        <v>7959022</v>
      </c>
      <c r="E37" s="289" t="s">
        <v>55</v>
      </c>
      <c r="F37" s="285">
        <v>1700</v>
      </c>
      <c r="G37" s="285">
        <f t="shared" si="5"/>
        <v>900</v>
      </c>
      <c r="H37" s="285"/>
      <c r="I37" s="285">
        <v>900</v>
      </c>
      <c r="J37" s="285">
        <f t="shared" si="14"/>
        <v>900</v>
      </c>
      <c r="K37" s="285">
        <f t="shared" si="16"/>
        <v>0</v>
      </c>
      <c r="L37" s="285">
        <f t="shared" si="16"/>
        <v>900</v>
      </c>
      <c r="M37" s="285">
        <v>1700</v>
      </c>
      <c r="N37" s="285">
        <f t="shared" ref="N37:N52" si="18">+SUM(O37:P37)</f>
        <v>1450</v>
      </c>
      <c r="O37" s="285">
        <v>0</v>
      </c>
      <c r="P37" s="285">
        <v>1450</v>
      </c>
      <c r="Q37" s="98">
        <v>1450</v>
      </c>
      <c r="R37" s="98"/>
      <c r="S37" s="98">
        <v>1450</v>
      </c>
      <c r="T37" s="285">
        <f t="shared" si="8"/>
        <v>1450</v>
      </c>
      <c r="U37" s="285"/>
      <c r="V37" s="285">
        <v>1450</v>
      </c>
      <c r="W37" s="285">
        <f t="shared" si="9"/>
        <v>90</v>
      </c>
      <c r="X37" s="285"/>
      <c r="Y37" s="285"/>
      <c r="Z37" s="285">
        <v>90</v>
      </c>
      <c r="AA37" s="285"/>
      <c r="AB37" s="285"/>
      <c r="AC37" s="285">
        <f t="shared" si="13"/>
        <v>90</v>
      </c>
      <c r="AD37" s="285">
        <f t="shared" si="10"/>
        <v>0</v>
      </c>
      <c r="AE37" s="285">
        <f t="shared" si="11"/>
        <v>0</v>
      </c>
      <c r="AF37" s="285">
        <f t="shared" si="12"/>
        <v>0</v>
      </c>
      <c r="AG37" s="505"/>
      <c r="AH37" s="549"/>
      <c r="AI37" s="549"/>
      <c r="AJ37" s="549"/>
      <c r="AK37" s="549"/>
      <c r="AL37" s="549"/>
      <c r="AM37" s="549"/>
      <c r="AN37" s="549"/>
      <c r="AO37" s="549"/>
      <c r="AP37" s="549"/>
      <c r="AQ37" s="549"/>
      <c r="AR37" s="552"/>
      <c r="AS37" s="551">
        <f t="shared" si="17"/>
        <v>0</v>
      </c>
      <c r="AT37" s="478">
        <f t="shared" si="4"/>
        <v>1360</v>
      </c>
      <c r="AU37" s="553">
        <v>1610</v>
      </c>
      <c r="AV37" s="552"/>
      <c r="AW37" s="552"/>
    </row>
    <row r="38" spans="1:49" s="553" customFormat="1" ht="77.25" customHeight="1">
      <c r="A38" s="500" t="s">
        <v>373</v>
      </c>
      <c r="B38" s="511" t="s">
        <v>68</v>
      </c>
      <c r="C38" s="502" t="s">
        <v>474</v>
      </c>
      <c r="D38" s="503">
        <v>7959144</v>
      </c>
      <c r="E38" s="289" t="s">
        <v>69</v>
      </c>
      <c r="F38" s="285">
        <v>2500</v>
      </c>
      <c r="G38" s="285">
        <f t="shared" si="5"/>
        <v>600</v>
      </c>
      <c r="H38" s="285"/>
      <c r="I38" s="285">
        <v>600</v>
      </c>
      <c r="J38" s="285">
        <f t="shared" si="14"/>
        <v>600</v>
      </c>
      <c r="K38" s="285">
        <f t="shared" si="16"/>
        <v>0</v>
      </c>
      <c r="L38" s="285">
        <f t="shared" si="16"/>
        <v>600</v>
      </c>
      <c r="M38" s="285">
        <v>2500</v>
      </c>
      <c r="N38" s="285">
        <f t="shared" si="18"/>
        <v>2500</v>
      </c>
      <c r="O38" s="285">
        <v>0</v>
      </c>
      <c r="P38" s="285">
        <v>2500</v>
      </c>
      <c r="Q38" s="98">
        <v>2500</v>
      </c>
      <c r="R38" s="98"/>
      <c r="S38" s="98">
        <v>2500</v>
      </c>
      <c r="T38" s="285">
        <f t="shared" si="8"/>
        <v>2500</v>
      </c>
      <c r="U38" s="285"/>
      <c r="V38" s="285">
        <v>2500</v>
      </c>
      <c r="W38" s="285">
        <f t="shared" si="9"/>
        <v>410</v>
      </c>
      <c r="X38" s="285"/>
      <c r="Y38" s="285"/>
      <c r="Z38" s="285">
        <v>410</v>
      </c>
      <c r="AA38" s="285"/>
      <c r="AB38" s="285"/>
      <c r="AC38" s="285">
        <f t="shared" si="13"/>
        <v>410</v>
      </c>
      <c r="AD38" s="285">
        <f t="shared" si="10"/>
        <v>0</v>
      </c>
      <c r="AE38" s="285">
        <f t="shared" si="11"/>
        <v>0</v>
      </c>
      <c r="AF38" s="285">
        <f t="shared" si="12"/>
        <v>0</v>
      </c>
      <c r="AG38" s="505"/>
      <c r="AH38" s="549"/>
      <c r="AI38" s="549"/>
      <c r="AJ38" s="549"/>
      <c r="AK38" s="549"/>
      <c r="AL38" s="549"/>
      <c r="AM38" s="549"/>
      <c r="AN38" s="549"/>
      <c r="AO38" s="549"/>
      <c r="AP38" s="549"/>
      <c r="AQ38" s="549"/>
      <c r="AR38" s="552"/>
      <c r="AS38" s="551">
        <f t="shared" si="17"/>
        <v>0</v>
      </c>
      <c r="AT38" s="478">
        <f t="shared" si="4"/>
        <v>2090</v>
      </c>
      <c r="AU38" s="553">
        <v>2090</v>
      </c>
      <c r="AV38" s="552"/>
      <c r="AW38" s="552"/>
    </row>
    <row r="39" spans="1:49" s="553" customFormat="1" ht="78.75" customHeight="1">
      <c r="A39" s="500" t="s">
        <v>370</v>
      </c>
      <c r="B39" s="511" t="s">
        <v>66</v>
      </c>
      <c r="C39" s="502" t="s">
        <v>474</v>
      </c>
      <c r="D39" s="503">
        <v>7959024</v>
      </c>
      <c r="E39" s="289" t="s">
        <v>67</v>
      </c>
      <c r="F39" s="285">
        <v>2000</v>
      </c>
      <c r="G39" s="285">
        <f t="shared" si="5"/>
        <v>1000</v>
      </c>
      <c r="H39" s="285"/>
      <c r="I39" s="285">
        <v>1000</v>
      </c>
      <c r="J39" s="285">
        <f t="shared" si="14"/>
        <v>1000</v>
      </c>
      <c r="K39" s="285">
        <f t="shared" si="16"/>
        <v>0</v>
      </c>
      <c r="L39" s="285">
        <f t="shared" si="16"/>
        <v>1000</v>
      </c>
      <c r="M39" s="285">
        <v>2000</v>
      </c>
      <c r="N39" s="285">
        <f t="shared" si="18"/>
        <v>1750</v>
      </c>
      <c r="O39" s="285">
        <v>0</v>
      </c>
      <c r="P39" s="285">
        <v>1750</v>
      </c>
      <c r="Q39" s="98">
        <v>1750</v>
      </c>
      <c r="R39" s="98"/>
      <c r="S39" s="98">
        <v>1750</v>
      </c>
      <c r="T39" s="285">
        <f t="shared" si="8"/>
        <v>1750</v>
      </c>
      <c r="U39" s="285"/>
      <c r="V39" s="285">
        <v>1750</v>
      </c>
      <c r="W39" s="285">
        <f t="shared" si="9"/>
        <v>150</v>
      </c>
      <c r="X39" s="285"/>
      <c r="Y39" s="285"/>
      <c r="Z39" s="285">
        <v>150</v>
      </c>
      <c r="AA39" s="285"/>
      <c r="AB39" s="285"/>
      <c r="AC39" s="285">
        <f t="shared" si="13"/>
        <v>150</v>
      </c>
      <c r="AD39" s="285">
        <f t="shared" si="10"/>
        <v>0</v>
      </c>
      <c r="AE39" s="285">
        <f t="shared" si="11"/>
        <v>0</v>
      </c>
      <c r="AF39" s="285">
        <f t="shared" si="12"/>
        <v>0</v>
      </c>
      <c r="AG39" s="505"/>
      <c r="AH39" s="549"/>
      <c r="AI39" s="549"/>
      <c r="AJ39" s="549"/>
      <c r="AK39" s="549"/>
      <c r="AL39" s="549"/>
      <c r="AM39" s="549"/>
      <c r="AN39" s="549"/>
      <c r="AO39" s="549"/>
      <c r="AP39" s="549"/>
      <c r="AQ39" s="549"/>
      <c r="AR39" s="552"/>
      <c r="AS39" s="551">
        <f t="shared" si="17"/>
        <v>0</v>
      </c>
      <c r="AT39" s="478">
        <f t="shared" si="4"/>
        <v>1600</v>
      </c>
      <c r="AU39" s="553">
        <v>1850</v>
      </c>
      <c r="AV39" s="552"/>
      <c r="AW39" s="552"/>
    </row>
    <row r="40" spans="1:49" s="553" customFormat="1" ht="96" customHeight="1">
      <c r="A40" s="500" t="s">
        <v>367</v>
      </c>
      <c r="B40" s="511" t="s">
        <v>76</v>
      </c>
      <c r="C40" s="502" t="s">
        <v>474</v>
      </c>
      <c r="D40" s="503">
        <v>7963931</v>
      </c>
      <c r="E40" s="289" t="s">
        <v>77</v>
      </c>
      <c r="F40" s="285">
        <v>2500</v>
      </c>
      <c r="G40" s="285">
        <f t="shared" si="5"/>
        <v>600</v>
      </c>
      <c r="H40" s="285"/>
      <c r="I40" s="285">
        <v>600</v>
      </c>
      <c r="J40" s="285">
        <f t="shared" si="14"/>
        <v>600</v>
      </c>
      <c r="K40" s="285">
        <f t="shared" si="16"/>
        <v>0</v>
      </c>
      <c r="L40" s="285">
        <f t="shared" si="16"/>
        <v>600</v>
      </c>
      <c r="M40" s="285">
        <v>2500</v>
      </c>
      <c r="N40" s="285">
        <f t="shared" si="18"/>
        <v>2500</v>
      </c>
      <c r="O40" s="285">
        <v>0</v>
      </c>
      <c r="P40" s="285">
        <v>2500</v>
      </c>
      <c r="Q40" s="98">
        <v>2500</v>
      </c>
      <c r="R40" s="98"/>
      <c r="S40" s="98">
        <v>2500</v>
      </c>
      <c r="T40" s="285">
        <f t="shared" si="8"/>
        <v>2500</v>
      </c>
      <c r="U40" s="285"/>
      <c r="V40" s="285">
        <v>2500</v>
      </c>
      <c r="W40" s="285">
        <f t="shared" si="9"/>
        <v>1900</v>
      </c>
      <c r="X40" s="285"/>
      <c r="Y40" s="285"/>
      <c r="Z40" s="285">
        <v>1900</v>
      </c>
      <c r="AA40" s="285">
        <v>1503</v>
      </c>
      <c r="AB40" s="285"/>
      <c r="AC40" s="285">
        <f t="shared" si="13"/>
        <v>397</v>
      </c>
      <c r="AD40" s="285">
        <f t="shared" si="10"/>
        <v>1503</v>
      </c>
      <c r="AE40" s="285">
        <f t="shared" si="11"/>
        <v>0</v>
      </c>
      <c r="AF40" s="285">
        <f t="shared" si="12"/>
        <v>1503</v>
      </c>
      <c r="AG40" s="505"/>
      <c r="AH40" s="549"/>
      <c r="AI40" s="549"/>
      <c r="AJ40" s="549"/>
      <c r="AK40" s="549"/>
      <c r="AL40" s="549"/>
      <c r="AM40" s="549"/>
      <c r="AN40" s="549"/>
      <c r="AO40" s="549"/>
      <c r="AP40" s="549"/>
      <c r="AQ40" s="549"/>
      <c r="AR40" s="552"/>
      <c r="AS40" s="551">
        <f t="shared" si="17"/>
        <v>0</v>
      </c>
      <c r="AT40" s="478">
        <f t="shared" si="4"/>
        <v>600</v>
      </c>
      <c r="AU40" s="553">
        <v>900</v>
      </c>
      <c r="AV40" s="552"/>
      <c r="AW40" s="552"/>
    </row>
    <row r="41" spans="1:49" s="553" customFormat="1" ht="88.5" customHeight="1">
      <c r="A41" s="500" t="s">
        <v>364</v>
      </c>
      <c r="B41" s="511" t="s">
        <v>78</v>
      </c>
      <c r="C41" s="502" t="s">
        <v>474</v>
      </c>
      <c r="D41" s="503">
        <v>7962981</v>
      </c>
      <c r="E41" s="289" t="s">
        <v>79</v>
      </c>
      <c r="F41" s="285">
        <v>2500</v>
      </c>
      <c r="G41" s="285">
        <f t="shared" si="5"/>
        <v>600</v>
      </c>
      <c r="H41" s="285"/>
      <c r="I41" s="285">
        <v>600</v>
      </c>
      <c r="J41" s="285">
        <f t="shared" si="14"/>
        <v>600</v>
      </c>
      <c r="K41" s="285">
        <f t="shared" si="16"/>
        <v>0</v>
      </c>
      <c r="L41" s="285">
        <f t="shared" si="16"/>
        <v>600</v>
      </c>
      <c r="M41" s="285">
        <v>2500</v>
      </c>
      <c r="N41" s="285">
        <f t="shared" si="18"/>
        <v>2200</v>
      </c>
      <c r="O41" s="285">
        <v>0</v>
      </c>
      <c r="P41" s="285">
        <v>2200</v>
      </c>
      <c r="Q41" s="98">
        <v>2200</v>
      </c>
      <c r="R41" s="98"/>
      <c r="S41" s="98">
        <v>2200</v>
      </c>
      <c r="T41" s="285">
        <f t="shared" si="8"/>
        <v>2200</v>
      </c>
      <c r="U41" s="285"/>
      <c r="V41" s="285">
        <v>2200</v>
      </c>
      <c r="W41" s="285">
        <f t="shared" si="9"/>
        <v>190</v>
      </c>
      <c r="X41" s="285"/>
      <c r="Y41" s="285"/>
      <c r="Z41" s="285">
        <v>190</v>
      </c>
      <c r="AA41" s="285"/>
      <c r="AB41" s="285"/>
      <c r="AC41" s="285">
        <f t="shared" si="13"/>
        <v>190</v>
      </c>
      <c r="AD41" s="285">
        <f t="shared" si="10"/>
        <v>0</v>
      </c>
      <c r="AE41" s="285">
        <f t="shared" si="11"/>
        <v>0</v>
      </c>
      <c r="AF41" s="285">
        <f t="shared" si="12"/>
        <v>0</v>
      </c>
      <c r="AG41" s="505"/>
      <c r="AH41" s="549"/>
      <c r="AI41" s="549"/>
      <c r="AJ41" s="549"/>
      <c r="AK41" s="549"/>
      <c r="AL41" s="549"/>
      <c r="AM41" s="549"/>
      <c r="AN41" s="549"/>
      <c r="AO41" s="549"/>
      <c r="AP41" s="549"/>
      <c r="AQ41" s="549"/>
      <c r="AR41" s="552"/>
      <c r="AS41" s="551">
        <f t="shared" si="17"/>
        <v>0</v>
      </c>
      <c r="AT41" s="478">
        <f t="shared" si="4"/>
        <v>2010</v>
      </c>
      <c r="AU41" s="553">
        <v>2010</v>
      </c>
      <c r="AV41" s="552"/>
      <c r="AW41" s="552"/>
    </row>
    <row r="42" spans="1:49" s="553" customFormat="1" ht="80.25" customHeight="1">
      <c r="A42" s="500" t="s">
        <v>361</v>
      </c>
      <c r="B42" s="511" t="s">
        <v>88</v>
      </c>
      <c r="C42" s="502" t="s">
        <v>474</v>
      </c>
      <c r="D42" s="503">
        <v>7963932</v>
      </c>
      <c r="E42" s="289" t="s">
        <v>89</v>
      </c>
      <c r="F42" s="285">
        <v>2000</v>
      </c>
      <c r="G42" s="285">
        <f t="shared" si="5"/>
        <v>600</v>
      </c>
      <c r="H42" s="285"/>
      <c r="I42" s="285">
        <v>600</v>
      </c>
      <c r="J42" s="285">
        <f t="shared" si="14"/>
        <v>600</v>
      </c>
      <c r="K42" s="285">
        <f t="shared" si="16"/>
        <v>0</v>
      </c>
      <c r="L42" s="285">
        <f t="shared" si="16"/>
        <v>600</v>
      </c>
      <c r="M42" s="285">
        <v>2000</v>
      </c>
      <c r="N42" s="285">
        <f t="shared" si="18"/>
        <v>1730</v>
      </c>
      <c r="O42" s="285">
        <v>0</v>
      </c>
      <c r="P42" s="285">
        <v>1730</v>
      </c>
      <c r="Q42" s="98">
        <v>1730</v>
      </c>
      <c r="R42" s="98"/>
      <c r="S42" s="98">
        <v>1730</v>
      </c>
      <c r="T42" s="285">
        <f t="shared" si="8"/>
        <v>1730</v>
      </c>
      <c r="U42" s="285"/>
      <c r="V42" s="285">
        <v>1730</v>
      </c>
      <c r="W42" s="285">
        <f t="shared" si="9"/>
        <v>1130</v>
      </c>
      <c r="X42" s="285"/>
      <c r="Y42" s="285"/>
      <c r="Z42" s="285">
        <v>1130</v>
      </c>
      <c r="AA42" s="285">
        <v>900</v>
      </c>
      <c r="AB42" s="285"/>
      <c r="AC42" s="285">
        <f t="shared" si="13"/>
        <v>230</v>
      </c>
      <c r="AD42" s="285">
        <f t="shared" si="10"/>
        <v>900</v>
      </c>
      <c r="AE42" s="285">
        <f t="shared" si="11"/>
        <v>0</v>
      </c>
      <c r="AF42" s="285">
        <f t="shared" si="12"/>
        <v>900</v>
      </c>
      <c r="AG42" s="505"/>
      <c r="AH42" s="549"/>
      <c r="AI42" s="549"/>
      <c r="AJ42" s="549"/>
      <c r="AK42" s="549"/>
      <c r="AL42" s="549"/>
      <c r="AM42" s="549"/>
      <c r="AN42" s="549"/>
      <c r="AO42" s="549"/>
      <c r="AP42" s="549"/>
      <c r="AQ42" s="549"/>
      <c r="AR42" s="552"/>
      <c r="AS42" s="551">
        <f t="shared" si="17"/>
        <v>0</v>
      </c>
      <c r="AT42" s="478">
        <f t="shared" si="4"/>
        <v>600</v>
      </c>
      <c r="AU42" s="553">
        <v>870</v>
      </c>
      <c r="AV42" s="552"/>
      <c r="AW42" s="552"/>
    </row>
    <row r="43" spans="1:49" s="553" customFormat="1" ht="105.75" customHeight="1">
      <c r="A43" s="500" t="s">
        <v>358</v>
      </c>
      <c r="B43" s="511" t="s">
        <v>56</v>
      </c>
      <c r="C43" s="502" t="s">
        <v>474</v>
      </c>
      <c r="D43" s="503">
        <v>7967069</v>
      </c>
      <c r="E43" s="289" t="s">
        <v>57</v>
      </c>
      <c r="F43" s="285">
        <v>3000</v>
      </c>
      <c r="G43" s="285">
        <f t="shared" si="5"/>
        <v>1200</v>
      </c>
      <c r="H43" s="285"/>
      <c r="I43" s="285">
        <v>1200</v>
      </c>
      <c r="J43" s="285">
        <f t="shared" si="14"/>
        <v>1200</v>
      </c>
      <c r="K43" s="285">
        <f t="shared" si="16"/>
        <v>0</v>
      </c>
      <c r="L43" s="285">
        <f t="shared" si="16"/>
        <v>1200</v>
      </c>
      <c r="M43" s="285">
        <v>3000</v>
      </c>
      <c r="N43" s="285">
        <f t="shared" si="18"/>
        <v>2645</v>
      </c>
      <c r="O43" s="285">
        <v>0</v>
      </c>
      <c r="P43" s="285">
        <v>2645</v>
      </c>
      <c r="Q43" s="98">
        <v>2645</v>
      </c>
      <c r="R43" s="98"/>
      <c r="S43" s="98">
        <v>2645</v>
      </c>
      <c r="T43" s="285">
        <f t="shared" si="8"/>
        <v>2645</v>
      </c>
      <c r="U43" s="285"/>
      <c r="V43" s="285">
        <v>2645</v>
      </c>
      <c r="W43" s="285">
        <f t="shared" si="9"/>
        <v>245</v>
      </c>
      <c r="X43" s="285"/>
      <c r="Y43" s="285"/>
      <c r="Z43" s="285">
        <v>245</v>
      </c>
      <c r="AA43" s="285"/>
      <c r="AB43" s="285"/>
      <c r="AC43" s="285">
        <f t="shared" si="13"/>
        <v>245</v>
      </c>
      <c r="AD43" s="285">
        <f t="shared" si="10"/>
        <v>0</v>
      </c>
      <c r="AE43" s="285">
        <f t="shared" si="11"/>
        <v>0</v>
      </c>
      <c r="AF43" s="285">
        <f t="shared" si="12"/>
        <v>0</v>
      </c>
      <c r="AG43" s="501" t="s">
        <v>234</v>
      </c>
      <c r="AH43" s="554"/>
      <c r="AI43" s="554"/>
      <c r="AJ43" s="554"/>
      <c r="AK43" s="554"/>
      <c r="AL43" s="554"/>
      <c r="AM43" s="554"/>
      <c r="AN43" s="554"/>
      <c r="AO43" s="554"/>
      <c r="AP43" s="554"/>
      <c r="AQ43" s="554"/>
      <c r="AR43" s="552">
        <v>490</v>
      </c>
      <c r="AS43" s="551">
        <f t="shared" si="17"/>
        <v>0</v>
      </c>
      <c r="AT43" s="478">
        <f t="shared" si="4"/>
        <v>2400</v>
      </c>
      <c r="AU43" s="553">
        <v>1510</v>
      </c>
      <c r="AV43" s="552">
        <f>AR43-Z43</f>
        <v>245</v>
      </c>
      <c r="AW43" s="552"/>
    </row>
    <row r="44" spans="1:49" s="553" customFormat="1" ht="90.75" customHeight="1">
      <c r="A44" s="500" t="s">
        <v>355</v>
      </c>
      <c r="B44" s="511" t="s">
        <v>58</v>
      </c>
      <c r="C44" s="502" t="s">
        <v>474</v>
      </c>
      <c r="D44" s="503">
        <v>7962979</v>
      </c>
      <c r="E44" s="289" t="s">
        <v>59</v>
      </c>
      <c r="F44" s="285">
        <v>3000</v>
      </c>
      <c r="G44" s="285">
        <f t="shared" si="5"/>
        <v>2000</v>
      </c>
      <c r="H44" s="285"/>
      <c r="I44" s="285">
        <v>2000</v>
      </c>
      <c r="J44" s="285">
        <f t="shared" si="14"/>
        <v>2000</v>
      </c>
      <c r="K44" s="285">
        <f t="shared" si="16"/>
        <v>0</v>
      </c>
      <c r="L44" s="285">
        <f t="shared" si="16"/>
        <v>2000</v>
      </c>
      <c r="M44" s="285">
        <v>3000</v>
      </c>
      <c r="N44" s="285">
        <f t="shared" si="18"/>
        <v>2954</v>
      </c>
      <c r="O44" s="285">
        <v>0</v>
      </c>
      <c r="P44" s="285">
        <v>2954</v>
      </c>
      <c r="Q44" s="98">
        <v>2954</v>
      </c>
      <c r="R44" s="98"/>
      <c r="S44" s="98">
        <v>2954</v>
      </c>
      <c r="T44" s="285">
        <f t="shared" si="8"/>
        <v>2954</v>
      </c>
      <c r="U44" s="285"/>
      <c r="V44" s="285">
        <v>2954</v>
      </c>
      <c r="W44" s="285">
        <f t="shared" si="9"/>
        <v>604</v>
      </c>
      <c r="X44" s="285"/>
      <c r="Y44" s="285"/>
      <c r="Z44" s="285">
        <v>604</v>
      </c>
      <c r="AA44" s="285"/>
      <c r="AB44" s="285"/>
      <c r="AC44" s="285">
        <f t="shared" si="13"/>
        <v>604</v>
      </c>
      <c r="AD44" s="285">
        <f t="shared" si="10"/>
        <v>0</v>
      </c>
      <c r="AE44" s="285">
        <f t="shared" si="11"/>
        <v>0</v>
      </c>
      <c r="AF44" s="285">
        <f t="shared" si="12"/>
        <v>0</v>
      </c>
      <c r="AG44" s="505"/>
      <c r="AH44" s="549"/>
      <c r="AI44" s="549"/>
      <c r="AJ44" s="549"/>
      <c r="AK44" s="549"/>
      <c r="AL44" s="549"/>
      <c r="AM44" s="549"/>
      <c r="AN44" s="549"/>
      <c r="AO44" s="549"/>
      <c r="AP44" s="549"/>
      <c r="AQ44" s="549"/>
      <c r="AR44" s="552"/>
      <c r="AS44" s="551">
        <f t="shared" si="17"/>
        <v>0</v>
      </c>
      <c r="AT44" s="478">
        <f t="shared" si="4"/>
        <v>2350</v>
      </c>
      <c r="AU44" s="553">
        <v>2396</v>
      </c>
      <c r="AV44" s="552"/>
      <c r="AW44" s="552"/>
    </row>
    <row r="45" spans="1:49" s="553" customFormat="1" ht="90.75" customHeight="1">
      <c r="A45" s="500" t="s">
        <v>352</v>
      </c>
      <c r="B45" s="511" t="s">
        <v>70</v>
      </c>
      <c r="C45" s="502" t="s">
        <v>474</v>
      </c>
      <c r="D45" s="503">
        <v>7962978</v>
      </c>
      <c r="E45" s="289" t="s">
        <v>71</v>
      </c>
      <c r="F45" s="285">
        <v>3000</v>
      </c>
      <c r="G45" s="285">
        <f t="shared" si="5"/>
        <v>600</v>
      </c>
      <c r="H45" s="285"/>
      <c r="I45" s="285">
        <v>600</v>
      </c>
      <c r="J45" s="285">
        <f t="shared" si="14"/>
        <v>600</v>
      </c>
      <c r="K45" s="285">
        <f t="shared" si="16"/>
        <v>0</v>
      </c>
      <c r="L45" s="285">
        <f t="shared" si="16"/>
        <v>600</v>
      </c>
      <c r="M45" s="285">
        <v>3000</v>
      </c>
      <c r="N45" s="285">
        <f t="shared" si="18"/>
        <v>2800</v>
      </c>
      <c r="O45" s="285">
        <v>0</v>
      </c>
      <c r="P45" s="285">
        <v>2800</v>
      </c>
      <c r="Q45" s="98">
        <v>2800</v>
      </c>
      <c r="R45" s="98"/>
      <c r="S45" s="98">
        <v>2800</v>
      </c>
      <c r="T45" s="285">
        <f t="shared" si="8"/>
        <v>2800</v>
      </c>
      <c r="U45" s="285"/>
      <c r="V45" s="285">
        <v>2800</v>
      </c>
      <c r="W45" s="285">
        <f t="shared" si="9"/>
        <v>1000</v>
      </c>
      <c r="X45" s="285"/>
      <c r="Y45" s="285"/>
      <c r="Z45" s="285">
        <v>1000</v>
      </c>
      <c r="AA45" s="285">
        <v>245</v>
      </c>
      <c r="AB45" s="285"/>
      <c r="AC45" s="285">
        <f t="shared" si="13"/>
        <v>755</v>
      </c>
      <c r="AD45" s="285">
        <f t="shared" si="10"/>
        <v>245</v>
      </c>
      <c r="AE45" s="285">
        <f t="shared" si="11"/>
        <v>0</v>
      </c>
      <c r="AF45" s="285">
        <f t="shared" si="12"/>
        <v>245</v>
      </c>
      <c r="AG45" s="505"/>
      <c r="AH45" s="549"/>
      <c r="AI45" s="549"/>
      <c r="AJ45" s="549"/>
      <c r="AK45" s="549"/>
      <c r="AL45" s="549"/>
      <c r="AM45" s="549"/>
      <c r="AN45" s="549"/>
      <c r="AO45" s="549"/>
      <c r="AP45" s="549"/>
      <c r="AQ45" s="549"/>
      <c r="AR45" s="552"/>
      <c r="AS45" s="551">
        <f t="shared" si="17"/>
        <v>0</v>
      </c>
      <c r="AT45" s="478">
        <f t="shared" si="4"/>
        <v>1800</v>
      </c>
      <c r="AU45" s="553">
        <v>1800</v>
      </c>
      <c r="AV45" s="552"/>
      <c r="AW45" s="552"/>
    </row>
    <row r="46" spans="1:49" s="553" customFormat="1" ht="90.75" customHeight="1">
      <c r="A46" s="500" t="s">
        <v>349</v>
      </c>
      <c r="B46" s="511" t="s">
        <v>72</v>
      </c>
      <c r="C46" s="502" t="s">
        <v>474</v>
      </c>
      <c r="D46" s="503">
        <v>7950968</v>
      </c>
      <c r="E46" s="289" t="s">
        <v>73</v>
      </c>
      <c r="F46" s="285">
        <v>7500</v>
      </c>
      <c r="G46" s="285">
        <f t="shared" si="5"/>
        <v>700</v>
      </c>
      <c r="H46" s="285"/>
      <c r="I46" s="285">
        <v>700</v>
      </c>
      <c r="J46" s="285">
        <f t="shared" si="14"/>
        <v>700</v>
      </c>
      <c r="K46" s="285">
        <f t="shared" si="16"/>
        <v>0</v>
      </c>
      <c r="L46" s="285">
        <f t="shared" si="16"/>
        <v>700</v>
      </c>
      <c r="M46" s="285">
        <v>7500</v>
      </c>
      <c r="N46" s="285">
        <f t="shared" si="18"/>
        <v>7000</v>
      </c>
      <c r="O46" s="285">
        <v>0</v>
      </c>
      <c r="P46" s="285">
        <v>7000</v>
      </c>
      <c r="Q46" s="98">
        <v>7000</v>
      </c>
      <c r="R46" s="98"/>
      <c r="S46" s="98">
        <v>7000</v>
      </c>
      <c r="T46" s="285">
        <f t="shared" si="8"/>
        <v>7000</v>
      </c>
      <c r="U46" s="285"/>
      <c r="V46" s="285">
        <v>7000</v>
      </c>
      <c r="W46" s="285">
        <f t="shared" si="9"/>
        <v>3870</v>
      </c>
      <c r="X46" s="285"/>
      <c r="Y46" s="285"/>
      <c r="Z46" s="285">
        <v>3870</v>
      </c>
      <c r="AA46" s="285"/>
      <c r="AB46" s="285"/>
      <c r="AC46" s="285">
        <f t="shared" si="13"/>
        <v>3870</v>
      </c>
      <c r="AD46" s="285">
        <f t="shared" si="10"/>
        <v>0</v>
      </c>
      <c r="AE46" s="285">
        <f t="shared" si="11"/>
        <v>0</v>
      </c>
      <c r="AF46" s="285">
        <f t="shared" si="12"/>
        <v>0</v>
      </c>
      <c r="AG46" s="505"/>
      <c r="AH46" s="549"/>
      <c r="AI46" s="549"/>
      <c r="AJ46" s="549"/>
      <c r="AK46" s="549"/>
      <c r="AL46" s="549"/>
      <c r="AM46" s="549"/>
      <c r="AN46" s="549"/>
      <c r="AO46" s="549"/>
      <c r="AP46" s="549"/>
      <c r="AQ46" s="549"/>
      <c r="AR46" s="552">
        <f>3130+3870</f>
        <v>7000</v>
      </c>
      <c r="AS46" s="551">
        <f t="shared" si="17"/>
        <v>0</v>
      </c>
      <c r="AT46" s="478">
        <f t="shared" si="4"/>
        <v>3130</v>
      </c>
      <c r="AU46" s="553">
        <v>3130</v>
      </c>
      <c r="AV46" s="552"/>
      <c r="AW46" s="552"/>
    </row>
    <row r="47" spans="1:49" s="553" customFormat="1" ht="90.75" customHeight="1">
      <c r="A47" s="500" t="s">
        <v>346</v>
      </c>
      <c r="B47" s="508" t="s">
        <v>74</v>
      </c>
      <c r="C47" s="509" t="s">
        <v>474</v>
      </c>
      <c r="D47" s="503">
        <v>7954590</v>
      </c>
      <c r="E47" s="289" t="s">
        <v>75</v>
      </c>
      <c r="F47" s="285">
        <v>3000</v>
      </c>
      <c r="G47" s="285">
        <f t="shared" si="5"/>
        <v>600</v>
      </c>
      <c r="H47" s="285"/>
      <c r="I47" s="285">
        <v>600</v>
      </c>
      <c r="J47" s="285">
        <f t="shared" si="14"/>
        <v>600</v>
      </c>
      <c r="K47" s="285">
        <f t="shared" si="16"/>
        <v>0</v>
      </c>
      <c r="L47" s="285">
        <f t="shared" si="16"/>
        <v>600</v>
      </c>
      <c r="M47" s="285">
        <v>3000</v>
      </c>
      <c r="N47" s="285">
        <f t="shared" si="18"/>
        <v>2600</v>
      </c>
      <c r="O47" s="285">
        <v>0</v>
      </c>
      <c r="P47" s="285">
        <v>2600</v>
      </c>
      <c r="Q47" s="98">
        <v>2600</v>
      </c>
      <c r="R47" s="98"/>
      <c r="S47" s="98">
        <v>2600</v>
      </c>
      <c r="T47" s="285">
        <f t="shared" si="8"/>
        <v>2600</v>
      </c>
      <c r="U47" s="285"/>
      <c r="V47" s="285">
        <v>2600</v>
      </c>
      <c r="W47" s="285">
        <f t="shared" si="9"/>
        <v>1200</v>
      </c>
      <c r="X47" s="285"/>
      <c r="Y47" s="285"/>
      <c r="Z47" s="285">
        <v>1200</v>
      </c>
      <c r="AA47" s="285"/>
      <c r="AB47" s="285"/>
      <c r="AC47" s="285">
        <f t="shared" si="13"/>
        <v>1200</v>
      </c>
      <c r="AD47" s="285">
        <f t="shared" si="10"/>
        <v>0</v>
      </c>
      <c r="AE47" s="285">
        <f t="shared" si="11"/>
        <v>0</v>
      </c>
      <c r="AF47" s="285">
        <f t="shared" si="12"/>
        <v>0</v>
      </c>
      <c r="AG47" s="505"/>
      <c r="AH47" s="549"/>
      <c r="AI47" s="549"/>
      <c r="AJ47" s="549"/>
      <c r="AK47" s="549"/>
      <c r="AL47" s="549"/>
      <c r="AM47" s="549"/>
      <c r="AN47" s="549"/>
      <c r="AO47" s="549"/>
      <c r="AP47" s="549"/>
      <c r="AQ47" s="549"/>
      <c r="AR47" s="552"/>
      <c r="AS47" s="551">
        <f t="shared" si="17"/>
        <v>0</v>
      </c>
      <c r="AT47" s="478">
        <f t="shared" si="4"/>
        <v>1400</v>
      </c>
      <c r="AU47" s="553">
        <v>600</v>
      </c>
      <c r="AV47" s="552"/>
      <c r="AW47" s="552"/>
    </row>
    <row r="48" spans="1:49" s="553" customFormat="1" ht="90.75" customHeight="1">
      <c r="A48" s="500" t="s">
        <v>343</v>
      </c>
      <c r="B48" s="511" t="s">
        <v>80</v>
      </c>
      <c r="C48" s="502" t="s">
        <v>474</v>
      </c>
      <c r="D48" s="503">
        <v>7963930</v>
      </c>
      <c r="E48" s="289" t="s">
        <v>81</v>
      </c>
      <c r="F48" s="285">
        <v>3000</v>
      </c>
      <c r="G48" s="285">
        <f t="shared" si="5"/>
        <v>700</v>
      </c>
      <c r="H48" s="285"/>
      <c r="I48" s="285">
        <v>700</v>
      </c>
      <c r="J48" s="285">
        <f t="shared" si="14"/>
        <v>700</v>
      </c>
      <c r="K48" s="285">
        <f t="shared" si="16"/>
        <v>0</v>
      </c>
      <c r="L48" s="285">
        <f t="shared" si="16"/>
        <v>700</v>
      </c>
      <c r="M48" s="285">
        <v>3000</v>
      </c>
      <c r="N48" s="285">
        <f t="shared" si="18"/>
        <v>2800</v>
      </c>
      <c r="O48" s="285">
        <v>0</v>
      </c>
      <c r="P48" s="285">
        <v>2800</v>
      </c>
      <c r="Q48" s="98">
        <v>2800</v>
      </c>
      <c r="R48" s="98"/>
      <c r="S48" s="98">
        <v>2800</v>
      </c>
      <c r="T48" s="285">
        <f t="shared" si="8"/>
        <v>2800</v>
      </c>
      <c r="U48" s="285"/>
      <c r="V48" s="285">
        <v>2800</v>
      </c>
      <c r="W48" s="285">
        <f t="shared" si="9"/>
        <v>465</v>
      </c>
      <c r="X48" s="285"/>
      <c r="Y48" s="285"/>
      <c r="Z48" s="285">
        <v>465</v>
      </c>
      <c r="AA48" s="285">
        <v>416</v>
      </c>
      <c r="AB48" s="285"/>
      <c r="AC48" s="285">
        <f t="shared" si="13"/>
        <v>49</v>
      </c>
      <c r="AD48" s="285">
        <f t="shared" si="10"/>
        <v>416</v>
      </c>
      <c r="AE48" s="285">
        <f t="shared" si="11"/>
        <v>0</v>
      </c>
      <c r="AF48" s="285">
        <f t="shared" si="12"/>
        <v>416</v>
      </c>
      <c r="AG48" s="505"/>
      <c r="AH48" s="549"/>
      <c r="AI48" s="549"/>
      <c r="AJ48" s="549"/>
      <c r="AK48" s="549"/>
      <c r="AL48" s="549"/>
      <c r="AM48" s="549"/>
      <c r="AN48" s="549"/>
      <c r="AO48" s="549"/>
      <c r="AP48" s="549"/>
      <c r="AQ48" s="549"/>
      <c r="AR48" s="552"/>
      <c r="AS48" s="551">
        <f t="shared" si="17"/>
        <v>0</v>
      </c>
      <c r="AT48" s="478">
        <f t="shared" si="4"/>
        <v>2335</v>
      </c>
      <c r="AU48" s="553">
        <v>1980</v>
      </c>
      <c r="AV48" s="552"/>
      <c r="AW48" s="552"/>
    </row>
    <row r="49" spans="1:792 1030:1816 2054:2840 3078:3864 4102:4888 5126:5912 6150:6936 7174:7960 8198:8984 9222:10008 10246:11032 11270:12056 12294:13080 13318:14104 14342:15128 15366:16152" s="553" customFormat="1" ht="105.75" customHeight="1">
      <c r="A49" s="500" t="s">
        <v>340</v>
      </c>
      <c r="B49" s="501" t="s">
        <v>82</v>
      </c>
      <c r="C49" s="502" t="s">
        <v>474</v>
      </c>
      <c r="D49" s="503">
        <v>7950969</v>
      </c>
      <c r="E49" s="289" t="s">
        <v>83</v>
      </c>
      <c r="F49" s="285">
        <v>4500</v>
      </c>
      <c r="G49" s="285">
        <f t="shared" si="5"/>
        <v>700</v>
      </c>
      <c r="H49" s="285"/>
      <c r="I49" s="285">
        <v>700</v>
      </c>
      <c r="J49" s="285">
        <f t="shared" si="14"/>
        <v>700</v>
      </c>
      <c r="K49" s="285">
        <f t="shared" si="16"/>
        <v>0</v>
      </c>
      <c r="L49" s="285">
        <f t="shared" si="16"/>
        <v>700</v>
      </c>
      <c r="M49" s="285">
        <v>4500</v>
      </c>
      <c r="N49" s="285">
        <f t="shared" si="18"/>
        <v>4500</v>
      </c>
      <c r="O49" s="285">
        <v>0</v>
      </c>
      <c r="P49" s="285">
        <v>4500</v>
      </c>
      <c r="Q49" s="98">
        <v>4500</v>
      </c>
      <c r="R49" s="98"/>
      <c r="S49" s="98">
        <v>4500</v>
      </c>
      <c r="T49" s="285">
        <f t="shared" si="8"/>
        <v>4500</v>
      </c>
      <c r="U49" s="285"/>
      <c r="V49" s="285">
        <v>4500</v>
      </c>
      <c r="W49" s="285">
        <f t="shared" si="9"/>
        <v>2200</v>
      </c>
      <c r="X49" s="285"/>
      <c r="Y49" s="285"/>
      <c r="Z49" s="285">
        <v>2200</v>
      </c>
      <c r="AA49" s="285">
        <v>200</v>
      </c>
      <c r="AB49" s="285"/>
      <c r="AC49" s="285">
        <f t="shared" si="13"/>
        <v>2000</v>
      </c>
      <c r="AD49" s="285">
        <f t="shared" si="10"/>
        <v>200</v>
      </c>
      <c r="AE49" s="285">
        <f t="shared" si="11"/>
        <v>0</v>
      </c>
      <c r="AF49" s="285">
        <f t="shared" si="12"/>
        <v>200</v>
      </c>
      <c r="AG49" s="505"/>
      <c r="AH49" s="549"/>
      <c r="AI49" s="549"/>
      <c r="AJ49" s="549"/>
      <c r="AK49" s="549"/>
      <c r="AL49" s="549"/>
      <c r="AM49" s="549"/>
      <c r="AN49" s="549"/>
      <c r="AO49" s="549"/>
      <c r="AP49" s="549"/>
      <c r="AQ49" s="549"/>
      <c r="AR49" s="552"/>
      <c r="AS49" s="551">
        <f t="shared" si="17"/>
        <v>0</v>
      </c>
      <c r="AT49" s="478">
        <f t="shared" si="4"/>
        <v>2300</v>
      </c>
      <c r="AU49" s="553">
        <v>700</v>
      </c>
      <c r="AV49" s="552"/>
      <c r="AW49" s="552"/>
    </row>
    <row r="50" spans="1:792 1030:1816 2054:2840 3078:3864 4102:4888 5126:5912 6150:6936 7174:7960 8198:8984 9222:10008 10246:11032 11270:12056 12294:13080 13318:14104 14342:15128 15366:16152" s="553" customFormat="1" ht="90.75" customHeight="1">
      <c r="A50" s="500" t="s">
        <v>337</v>
      </c>
      <c r="B50" s="501" t="s">
        <v>84</v>
      </c>
      <c r="C50" s="502" t="s">
        <v>474</v>
      </c>
      <c r="D50" s="503">
        <v>7962983</v>
      </c>
      <c r="E50" s="289" t="s">
        <v>85</v>
      </c>
      <c r="F50" s="285">
        <v>3000</v>
      </c>
      <c r="G50" s="285">
        <f t="shared" si="5"/>
        <v>700</v>
      </c>
      <c r="H50" s="285"/>
      <c r="I50" s="285">
        <v>700</v>
      </c>
      <c r="J50" s="285">
        <f t="shared" si="14"/>
        <v>700</v>
      </c>
      <c r="K50" s="285">
        <f t="shared" si="16"/>
        <v>0</v>
      </c>
      <c r="L50" s="285">
        <f t="shared" si="16"/>
        <v>700</v>
      </c>
      <c r="M50" s="285">
        <v>3000</v>
      </c>
      <c r="N50" s="285">
        <f t="shared" si="18"/>
        <v>2950</v>
      </c>
      <c r="O50" s="285">
        <v>0</v>
      </c>
      <c r="P50" s="285">
        <v>2950</v>
      </c>
      <c r="Q50" s="285">
        <v>2950</v>
      </c>
      <c r="R50" s="285"/>
      <c r="S50" s="285">
        <v>2950</v>
      </c>
      <c r="T50" s="285">
        <f t="shared" si="8"/>
        <v>2950</v>
      </c>
      <c r="U50" s="285"/>
      <c r="V50" s="285">
        <v>2950</v>
      </c>
      <c r="W50" s="285">
        <f t="shared" si="9"/>
        <v>600</v>
      </c>
      <c r="X50" s="285"/>
      <c r="Y50" s="285"/>
      <c r="Z50" s="285">
        <v>600</v>
      </c>
      <c r="AA50" s="285">
        <v>600</v>
      </c>
      <c r="AB50" s="285"/>
      <c r="AC50" s="285">
        <f t="shared" si="13"/>
        <v>0</v>
      </c>
      <c r="AD50" s="285">
        <f t="shared" si="10"/>
        <v>600</v>
      </c>
      <c r="AE50" s="285">
        <f t="shared" si="11"/>
        <v>0</v>
      </c>
      <c r="AF50" s="285">
        <f t="shared" si="12"/>
        <v>600</v>
      </c>
      <c r="AG50" s="505"/>
      <c r="AH50" s="549"/>
      <c r="AI50" s="549"/>
      <c r="AJ50" s="549"/>
      <c r="AK50" s="549"/>
      <c r="AL50" s="549"/>
      <c r="AM50" s="549"/>
      <c r="AN50" s="549"/>
      <c r="AO50" s="549"/>
      <c r="AP50" s="549"/>
      <c r="AQ50" s="549"/>
      <c r="AR50" s="552"/>
      <c r="AS50" s="551">
        <f t="shared" si="17"/>
        <v>0</v>
      </c>
      <c r="AT50" s="478">
        <f t="shared" si="4"/>
        <v>2350</v>
      </c>
      <c r="AU50" s="553">
        <v>1700</v>
      </c>
      <c r="AV50" s="552"/>
      <c r="AW50" s="552"/>
    </row>
    <row r="51" spans="1:792 1030:1816 2054:2840 3078:3864 4102:4888 5126:5912 6150:6936 7174:7960 8198:8984 9222:10008 10246:11032 11270:12056 12294:13080 13318:14104 14342:15128 15366:16152" s="553" customFormat="1" ht="90.75" customHeight="1">
      <c r="A51" s="500" t="s">
        <v>334</v>
      </c>
      <c r="B51" s="501" t="s">
        <v>86</v>
      </c>
      <c r="C51" s="502" t="s">
        <v>474</v>
      </c>
      <c r="D51" s="503">
        <v>7950966</v>
      </c>
      <c r="E51" s="289" t="s">
        <v>87</v>
      </c>
      <c r="F51" s="285">
        <v>3000</v>
      </c>
      <c r="G51" s="285">
        <f t="shared" si="5"/>
        <v>700</v>
      </c>
      <c r="H51" s="285"/>
      <c r="I51" s="285">
        <v>700</v>
      </c>
      <c r="J51" s="285">
        <f t="shared" si="14"/>
        <v>700</v>
      </c>
      <c r="K51" s="285">
        <f t="shared" si="16"/>
        <v>0</v>
      </c>
      <c r="L51" s="285">
        <f t="shared" si="16"/>
        <v>700</v>
      </c>
      <c r="M51" s="285">
        <v>3000</v>
      </c>
      <c r="N51" s="285">
        <f t="shared" si="18"/>
        <v>2700</v>
      </c>
      <c r="O51" s="285">
        <v>0</v>
      </c>
      <c r="P51" s="285">
        <v>2700</v>
      </c>
      <c r="Q51" s="98">
        <v>2700</v>
      </c>
      <c r="R51" s="98"/>
      <c r="S51" s="98">
        <v>2700</v>
      </c>
      <c r="T51" s="285">
        <f t="shared" si="8"/>
        <v>2700</v>
      </c>
      <c r="U51" s="285"/>
      <c r="V51" s="285">
        <v>2700</v>
      </c>
      <c r="W51" s="285">
        <f t="shared" si="9"/>
        <v>1000</v>
      </c>
      <c r="X51" s="285"/>
      <c r="Y51" s="285"/>
      <c r="Z51" s="285">
        <v>1000</v>
      </c>
      <c r="AA51" s="285"/>
      <c r="AB51" s="285"/>
      <c r="AC51" s="285">
        <f t="shared" si="13"/>
        <v>1000</v>
      </c>
      <c r="AD51" s="285">
        <f t="shared" si="10"/>
        <v>0</v>
      </c>
      <c r="AE51" s="285">
        <f t="shared" si="11"/>
        <v>0</v>
      </c>
      <c r="AF51" s="285">
        <f t="shared" si="12"/>
        <v>0</v>
      </c>
      <c r="AG51" s="505"/>
      <c r="AH51" s="549"/>
      <c r="AI51" s="549"/>
      <c r="AJ51" s="549"/>
      <c r="AK51" s="549"/>
      <c r="AL51" s="549"/>
      <c r="AM51" s="549"/>
      <c r="AN51" s="549"/>
      <c r="AO51" s="549"/>
      <c r="AP51" s="549"/>
      <c r="AQ51" s="549"/>
      <c r="AR51" s="552"/>
      <c r="AS51" s="551">
        <f t="shared" si="17"/>
        <v>0</v>
      </c>
      <c r="AT51" s="478">
        <f t="shared" si="4"/>
        <v>1700</v>
      </c>
      <c r="AU51" s="553">
        <v>700</v>
      </c>
      <c r="AV51" s="552"/>
      <c r="AW51" s="552"/>
    </row>
    <row r="52" spans="1:792 1030:1816 2054:2840 3078:3864 4102:4888 5126:5912 6150:6936 7174:7960 8198:8984 9222:10008 10246:11032 11270:12056 12294:13080 13318:14104 14342:15128 15366:16152" ht="120.75" customHeight="1">
      <c r="A52" s="500" t="s">
        <v>332</v>
      </c>
      <c r="B52" s="501" t="s">
        <v>822</v>
      </c>
      <c r="C52" s="502" t="s">
        <v>474</v>
      </c>
      <c r="D52" s="503">
        <v>7981244</v>
      </c>
      <c r="E52" s="289" t="s">
        <v>823</v>
      </c>
      <c r="F52" s="285">
        <v>38000</v>
      </c>
      <c r="G52" s="294"/>
      <c r="H52" s="294"/>
      <c r="I52" s="294"/>
      <c r="J52" s="294"/>
      <c r="K52" s="294"/>
      <c r="L52" s="294"/>
      <c r="M52" s="285">
        <v>38000</v>
      </c>
      <c r="N52" s="285">
        <f t="shared" si="18"/>
        <v>23050</v>
      </c>
      <c r="O52" s="285">
        <v>6877</v>
      </c>
      <c r="P52" s="285">
        <v>16173</v>
      </c>
      <c r="Q52" s="98">
        <v>61.753000000000611</v>
      </c>
      <c r="R52" s="98"/>
      <c r="S52" s="98">
        <v>61.753000000000611</v>
      </c>
      <c r="T52" s="285">
        <f t="shared" si="8"/>
        <v>61.753000000000611</v>
      </c>
      <c r="U52" s="285"/>
      <c r="V52" s="285">
        <v>61.753000000000611</v>
      </c>
      <c r="W52" s="285">
        <f t="shared" si="9"/>
        <v>0</v>
      </c>
      <c r="X52" s="285"/>
      <c r="Y52" s="285"/>
      <c r="Z52" s="285"/>
      <c r="AA52" s="285"/>
      <c r="AB52" s="285"/>
      <c r="AC52" s="285">
        <f t="shared" si="13"/>
        <v>0</v>
      </c>
      <c r="AD52" s="285">
        <f t="shared" si="10"/>
        <v>0</v>
      </c>
      <c r="AE52" s="285">
        <f t="shared" si="11"/>
        <v>0</v>
      </c>
      <c r="AF52" s="285">
        <f t="shared" si="12"/>
        <v>0</v>
      </c>
      <c r="AG52" s="516"/>
      <c r="AH52" s="561"/>
      <c r="AI52" s="561"/>
      <c r="AJ52" s="561"/>
      <c r="AK52" s="561"/>
      <c r="AL52" s="561"/>
      <c r="AM52" s="561"/>
      <c r="AN52" s="561"/>
      <c r="AO52" s="561"/>
      <c r="AP52" s="561"/>
      <c r="AQ52" s="561"/>
      <c r="AS52" s="551">
        <f t="shared" si="17"/>
        <v>0</v>
      </c>
      <c r="AT52" s="478">
        <f t="shared" si="4"/>
        <v>61.753000000000611</v>
      </c>
      <c r="AU52" s="560">
        <v>0</v>
      </c>
    </row>
    <row r="53" spans="1:792 1030:1816 2054:2840 3078:3864 4102:4888 5126:5912 6150:6936 7174:7960 8198:8984 9222:10008 10246:11032 11270:12056 12294:13080 13318:14104 14342:15128 15366:16152" s="553" customFormat="1" ht="94.5" customHeight="1">
      <c r="A53" s="500" t="s">
        <v>329</v>
      </c>
      <c r="B53" s="501" t="s">
        <v>49</v>
      </c>
      <c r="C53" s="502" t="s">
        <v>474</v>
      </c>
      <c r="D53" s="503">
        <v>7959020</v>
      </c>
      <c r="E53" s="289" t="s">
        <v>50</v>
      </c>
      <c r="F53" s="285">
        <v>2000</v>
      </c>
      <c r="G53" s="295"/>
      <c r="H53" s="295"/>
      <c r="I53" s="295"/>
      <c r="J53" s="295"/>
      <c r="K53" s="295"/>
      <c r="L53" s="295"/>
      <c r="M53" s="285">
        <v>2000</v>
      </c>
      <c r="N53" s="285">
        <f>SUM(O53:P53)</f>
        <v>1700</v>
      </c>
      <c r="O53" s="295"/>
      <c r="P53" s="285">
        <v>1700</v>
      </c>
      <c r="Q53" s="98">
        <v>1700</v>
      </c>
      <c r="R53" s="98"/>
      <c r="S53" s="98">
        <v>1700</v>
      </c>
      <c r="T53" s="285">
        <f t="shared" si="8"/>
        <v>1767</v>
      </c>
      <c r="U53" s="285"/>
      <c r="V53" s="285">
        <v>1767</v>
      </c>
      <c r="W53" s="285">
        <f t="shared" si="9"/>
        <v>200</v>
      </c>
      <c r="X53" s="295"/>
      <c r="Y53" s="295"/>
      <c r="Z53" s="285">
        <v>200</v>
      </c>
      <c r="AA53" s="285"/>
      <c r="AB53" s="285"/>
      <c r="AC53" s="285">
        <f t="shared" si="13"/>
        <v>200</v>
      </c>
      <c r="AD53" s="285">
        <f t="shared" si="10"/>
        <v>0</v>
      </c>
      <c r="AE53" s="285">
        <f t="shared" si="11"/>
        <v>0</v>
      </c>
      <c r="AF53" s="285">
        <f t="shared" si="12"/>
        <v>0</v>
      </c>
      <c r="AG53" s="505"/>
      <c r="AH53" s="549"/>
      <c r="AI53" s="549"/>
      <c r="AJ53" s="549"/>
      <c r="AK53" s="549"/>
      <c r="AL53" s="549"/>
      <c r="AM53" s="549"/>
      <c r="AN53" s="549"/>
      <c r="AO53" s="549"/>
      <c r="AP53" s="549"/>
      <c r="AQ53" s="549"/>
      <c r="AR53" s="552"/>
      <c r="AS53" s="551">
        <f t="shared" si="17"/>
        <v>0</v>
      </c>
      <c r="AT53" s="478">
        <f t="shared" si="4"/>
        <v>1567</v>
      </c>
      <c r="AU53" s="296">
        <v>1800</v>
      </c>
      <c r="AV53" s="297"/>
      <c r="AW53" s="552"/>
    </row>
    <row r="54" spans="1:792 1030:1816 2054:2840 3078:3864 4102:4888 5126:5912 6150:6936 7174:7960 8198:8984 9222:10008 10246:11032 11270:12056 12294:13080 13318:14104 14342:15128 15366:16152" s="553" customFormat="1" ht="82.5" customHeight="1">
      <c r="A54" s="500" t="s">
        <v>548</v>
      </c>
      <c r="B54" s="501" t="s">
        <v>235</v>
      </c>
      <c r="C54" s="502" t="s">
        <v>474</v>
      </c>
      <c r="D54" s="503">
        <v>7954593</v>
      </c>
      <c r="E54" s="289" t="s">
        <v>53</v>
      </c>
      <c r="F54" s="285">
        <v>900</v>
      </c>
      <c r="G54" s="285"/>
      <c r="H54" s="285"/>
      <c r="I54" s="285"/>
      <c r="J54" s="285"/>
      <c r="K54" s="285"/>
      <c r="L54" s="285"/>
      <c r="M54" s="285">
        <v>900</v>
      </c>
      <c r="N54" s="285">
        <f>SUM(O54:P54)</f>
        <v>784</v>
      </c>
      <c r="O54" s="285"/>
      <c r="P54" s="285">
        <v>784</v>
      </c>
      <c r="Q54" s="98">
        <v>783.81565599999999</v>
      </c>
      <c r="R54" s="98"/>
      <c r="S54" s="98">
        <v>783.81565599999999</v>
      </c>
      <c r="T54" s="285">
        <f t="shared" si="8"/>
        <v>783.81565599999999</v>
      </c>
      <c r="U54" s="285"/>
      <c r="V54" s="285">
        <v>783.81565599999999</v>
      </c>
      <c r="W54" s="285">
        <f t="shared" si="9"/>
        <v>0</v>
      </c>
      <c r="X54" s="285"/>
      <c r="Y54" s="285"/>
      <c r="Z54" s="285"/>
      <c r="AA54" s="285"/>
      <c r="AB54" s="285"/>
      <c r="AC54" s="285">
        <f t="shared" si="13"/>
        <v>0</v>
      </c>
      <c r="AD54" s="285">
        <f t="shared" si="10"/>
        <v>0</v>
      </c>
      <c r="AE54" s="285">
        <f t="shared" si="11"/>
        <v>0</v>
      </c>
      <c r="AF54" s="285">
        <f t="shared" si="12"/>
        <v>0</v>
      </c>
      <c r="AG54" s="501"/>
      <c r="AH54" s="554"/>
      <c r="AI54" s="554"/>
      <c r="AJ54" s="554"/>
      <c r="AK54" s="554"/>
      <c r="AL54" s="554"/>
      <c r="AM54" s="554"/>
      <c r="AN54" s="554"/>
      <c r="AO54" s="554"/>
      <c r="AP54" s="554"/>
      <c r="AQ54" s="554"/>
      <c r="AR54" s="552"/>
      <c r="AS54" s="551">
        <f t="shared" si="17"/>
        <v>0</v>
      </c>
      <c r="AT54" s="478">
        <f t="shared" si="4"/>
        <v>783.81565599999999</v>
      </c>
      <c r="AU54" s="553">
        <v>784</v>
      </c>
      <c r="AV54" s="297"/>
      <c r="AW54" s="552"/>
    </row>
    <row r="55" spans="1:792 1030:1816 2054:2840 3078:3864 4102:4888 5126:5912 6150:6936 7174:7960 8198:8984 9222:10008 10246:11032 11270:12056 12294:13080 13318:14104 14342:15128 15366:16152" s="553" customFormat="1" ht="98.25" customHeight="1">
      <c r="A55" s="500" t="s">
        <v>550</v>
      </c>
      <c r="B55" s="501" t="s">
        <v>233</v>
      </c>
      <c r="C55" s="502" t="s">
        <v>474</v>
      </c>
      <c r="D55" s="503">
        <v>7969006</v>
      </c>
      <c r="E55" s="289" t="s">
        <v>60</v>
      </c>
      <c r="F55" s="285">
        <v>2000</v>
      </c>
      <c r="G55" s="285"/>
      <c r="H55" s="285"/>
      <c r="I55" s="285"/>
      <c r="J55" s="285"/>
      <c r="K55" s="285"/>
      <c r="L55" s="285"/>
      <c r="M55" s="285"/>
      <c r="N55" s="285">
        <f>SUM(O55:P55)</f>
        <v>1000</v>
      </c>
      <c r="O55" s="285"/>
      <c r="P55" s="285">
        <v>1000</v>
      </c>
      <c r="Q55" s="98">
        <v>1000</v>
      </c>
      <c r="R55" s="98"/>
      <c r="S55" s="98">
        <v>1000</v>
      </c>
      <c r="T55" s="285">
        <f t="shared" si="8"/>
        <v>1000</v>
      </c>
      <c r="U55" s="285"/>
      <c r="V55" s="285">
        <v>1000</v>
      </c>
      <c r="W55" s="285">
        <f t="shared" si="9"/>
        <v>0</v>
      </c>
      <c r="X55" s="285"/>
      <c r="Y55" s="285"/>
      <c r="Z55" s="285"/>
      <c r="AA55" s="285"/>
      <c r="AB55" s="285"/>
      <c r="AC55" s="285">
        <f t="shared" si="13"/>
        <v>0</v>
      </c>
      <c r="AD55" s="285">
        <f t="shared" si="10"/>
        <v>0</v>
      </c>
      <c r="AE55" s="285">
        <f t="shared" si="11"/>
        <v>0</v>
      </c>
      <c r="AF55" s="285">
        <f t="shared" si="12"/>
        <v>0</v>
      </c>
      <c r="AG55" s="501" t="s">
        <v>824</v>
      </c>
      <c r="AH55" s="554"/>
      <c r="AI55" s="554"/>
      <c r="AJ55" s="554"/>
      <c r="AK55" s="554"/>
      <c r="AL55" s="554"/>
      <c r="AM55" s="554"/>
      <c r="AN55" s="554"/>
      <c r="AO55" s="554"/>
      <c r="AP55" s="554"/>
      <c r="AQ55" s="554"/>
      <c r="AR55" s="552"/>
      <c r="AS55" s="551">
        <f t="shared" si="17"/>
        <v>0</v>
      </c>
      <c r="AT55" s="478">
        <f t="shared" si="4"/>
        <v>1000</v>
      </c>
      <c r="AU55" s="553">
        <v>0</v>
      </c>
      <c r="AV55" s="552"/>
      <c r="AW55" s="552"/>
    </row>
    <row r="56" spans="1:792 1030:1816 2054:2840 3078:3864 4102:4888 5126:5912 6150:6936 7174:7960 8198:8984 9222:10008 10246:11032 11270:12056 12294:13080 13318:14104 14342:15128 15366:16152" s="553" customFormat="1" ht="96" customHeight="1">
      <c r="A56" s="500" t="s">
        <v>551</v>
      </c>
      <c r="B56" s="501" t="s">
        <v>61</v>
      </c>
      <c r="C56" s="502" t="s">
        <v>474</v>
      </c>
      <c r="D56" s="503">
        <v>7962980</v>
      </c>
      <c r="E56" s="289" t="s">
        <v>62</v>
      </c>
      <c r="F56" s="285">
        <v>2700</v>
      </c>
      <c r="G56" s="285"/>
      <c r="H56" s="285"/>
      <c r="I56" s="285"/>
      <c r="J56" s="285"/>
      <c r="K56" s="285"/>
      <c r="L56" s="285"/>
      <c r="M56" s="285">
        <v>2000</v>
      </c>
      <c r="N56" s="285">
        <f>SUM(O56:P56)</f>
        <v>1700</v>
      </c>
      <c r="O56" s="285"/>
      <c r="P56" s="285">
        <v>1700</v>
      </c>
      <c r="Q56" s="98">
        <v>1700</v>
      </c>
      <c r="R56" s="98"/>
      <c r="S56" s="98">
        <v>1700</v>
      </c>
      <c r="T56" s="285">
        <f t="shared" si="8"/>
        <v>1700</v>
      </c>
      <c r="U56" s="285"/>
      <c r="V56" s="285">
        <v>1700</v>
      </c>
      <c r="W56" s="285">
        <f t="shared" si="9"/>
        <v>500</v>
      </c>
      <c r="X56" s="285"/>
      <c r="Y56" s="285"/>
      <c r="Z56" s="285">
        <v>500</v>
      </c>
      <c r="AA56" s="285">
        <v>500</v>
      </c>
      <c r="AB56" s="285"/>
      <c r="AC56" s="285">
        <f t="shared" si="13"/>
        <v>0</v>
      </c>
      <c r="AD56" s="285">
        <f t="shared" si="10"/>
        <v>500</v>
      </c>
      <c r="AE56" s="285">
        <f t="shared" si="11"/>
        <v>0</v>
      </c>
      <c r="AF56" s="285">
        <f t="shared" si="12"/>
        <v>500</v>
      </c>
      <c r="AG56" s="517" t="s">
        <v>825</v>
      </c>
      <c r="AH56" s="562"/>
      <c r="AI56" s="562"/>
      <c r="AJ56" s="562"/>
      <c r="AK56" s="562"/>
      <c r="AL56" s="562"/>
      <c r="AM56" s="562"/>
      <c r="AN56" s="562"/>
      <c r="AO56" s="562"/>
      <c r="AP56" s="562"/>
      <c r="AQ56" s="562"/>
      <c r="AR56" s="552"/>
      <c r="AS56" s="551">
        <f t="shared" si="17"/>
        <v>0</v>
      </c>
      <c r="AT56" s="478">
        <f t="shared" si="4"/>
        <v>1200</v>
      </c>
      <c r="AU56" s="553">
        <v>1500</v>
      </c>
      <c r="AV56" s="552">
        <f>586+614</f>
        <v>1200</v>
      </c>
      <c r="AW56" s="552"/>
    </row>
    <row r="57" spans="1:792 1030:1816 2054:2840 3078:3864 4102:4888 5126:5912 6150:6936 7174:7960 8198:8984 9222:10008 10246:11032 11270:12056 12294:13080 13318:14104 14342:15128 15366:16152" s="553" customFormat="1" ht="69.75" customHeight="1">
      <c r="A57" s="500" t="s">
        <v>552</v>
      </c>
      <c r="B57" s="501" t="s">
        <v>230</v>
      </c>
      <c r="C57" s="502" t="s">
        <v>474</v>
      </c>
      <c r="D57" s="503">
        <v>7954592</v>
      </c>
      <c r="E57" s="289" t="s">
        <v>63</v>
      </c>
      <c r="F57" s="285">
        <v>2000</v>
      </c>
      <c r="G57" s="285">
        <v>2000</v>
      </c>
      <c r="H57" s="285"/>
      <c r="I57" s="285"/>
      <c r="J57" s="285"/>
      <c r="K57" s="285"/>
      <c r="L57" s="285"/>
      <c r="M57" s="285"/>
      <c r="N57" s="285">
        <v>1500</v>
      </c>
      <c r="O57" s="285"/>
      <c r="P57" s="285">
        <v>1500</v>
      </c>
      <c r="Q57" s="98">
        <v>1500</v>
      </c>
      <c r="R57" s="98"/>
      <c r="S57" s="98">
        <v>1500</v>
      </c>
      <c r="T57" s="285">
        <f t="shared" si="8"/>
        <v>1500</v>
      </c>
      <c r="U57" s="285"/>
      <c r="V57" s="285">
        <v>1500</v>
      </c>
      <c r="W57" s="285">
        <f t="shared" si="9"/>
        <v>0</v>
      </c>
      <c r="X57" s="285"/>
      <c r="Y57" s="285"/>
      <c r="Z57" s="285"/>
      <c r="AA57" s="285"/>
      <c r="AB57" s="285"/>
      <c r="AC57" s="285">
        <f t="shared" si="13"/>
        <v>0</v>
      </c>
      <c r="AD57" s="285">
        <f t="shared" si="10"/>
        <v>0</v>
      </c>
      <c r="AE57" s="285">
        <f t="shared" si="11"/>
        <v>0</v>
      </c>
      <c r="AF57" s="285">
        <f t="shared" si="12"/>
        <v>0</v>
      </c>
      <c r="AG57" s="505" t="s">
        <v>826</v>
      </c>
      <c r="AH57" s="549"/>
      <c r="AI57" s="549"/>
      <c r="AJ57" s="549"/>
      <c r="AK57" s="549"/>
      <c r="AL57" s="549"/>
      <c r="AM57" s="549"/>
      <c r="AN57" s="549"/>
      <c r="AO57" s="549"/>
      <c r="AP57" s="549"/>
      <c r="AQ57" s="549"/>
      <c r="AR57" s="552"/>
      <c r="AS57" s="551">
        <f t="shared" si="17"/>
        <v>0</v>
      </c>
      <c r="AT57" s="478">
        <f t="shared" si="4"/>
        <v>1500</v>
      </c>
      <c r="AU57" s="553">
        <v>0</v>
      </c>
      <c r="AV57" s="552"/>
      <c r="AW57" s="552"/>
    </row>
    <row r="58" spans="1:792 1030:1816 2054:2840 3078:3864 4102:4888 5126:5912 6150:6936 7174:7960 8198:8984 9222:10008 10246:11032 11270:12056 12294:13080 13318:14104 14342:15128 15366:16152" s="553" customFormat="1" ht="79.5" customHeight="1">
      <c r="A58" s="500" t="s">
        <v>553</v>
      </c>
      <c r="B58" s="501" t="s">
        <v>64</v>
      </c>
      <c r="C58" s="502" t="s">
        <v>474</v>
      </c>
      <c r="D58" s="503">
        <v>7999805</v>
      </c>
      <c r="E58" s="289" t="s">
        <v>65</v>
      </c>
      <c r="F58" s="285">
        <v>2990</v>
      </c>
      <c r="G58" s="285">
        <v>2990</v>
      </c>
      <c r="H58" s="285"/>
      <c r="I58" s="285"/>
      <c r="J58" s="285"/>
      <c r="K58" s="285"/>
      <c r="L58" s="285"/>
      <c r="M58" s="285">
        <v>2490</v>
      </c>
      <c r="N58" s="285">
        <f>SUM(O58:P58)</f>
        <v>2990</v>
      </c>
      <c r="O58" s="285"/>
      <c r="P58" s="285">
        <v>2990</v>
      </c>
      <c r="Q58" s="98">
        <v>2990</v>
      </c>
      <c r="R58" s="98"/>
      <c r="S58" s="98">
        <v>2990</v>
      </c>
      <c r="T58" s="285">
        <f t="shared" si="8"/>
        <v>2990</v>
      </c>
      <c r="U58" s="285"/>
      <c r="V58" s="285">
        <v>2990</v>
      </c>
      <c r="W58" s="285">
        <f t="shared" si="9"/>
        <v>380</v>
      </c>
      <c r="X58" s="285"/>
      <c r="Y58" s="285"/>
      <c r="Z58" s="285">
        <v>380</v>
      </c>
      <c r="AA58" s="285"/>
      <c r="AB58" s="285"/>
      <c r="AC58" s="285">
        <f t="shared" si="13"/>
        <v>380</v>
      </c>
      <c r="AD58" s="285">
        <f t="shared" si="10"/>
        <v>0</v>
      </c>
      <c r="AE58" s="285">
        <f t="shared" si="11"/>
        <v>0</v>
      </c>
      <c r="AF58" s="285">
        <f t="shared" si="12"/>
        <v>0</v>
      </c>
      <c r="AG58" s="505"/>
      <c r="AH58" s="549"/>
      <c r="AI58" s="549"/>
      <c r="AJ58" s="549"/>
      <c r="AK58" s="549"/>
      <c r="AL58" s="549"/>
      <c r="AM58" s="549"/>
      <c r="AN58" s="549"/>
      <c r="AO58" s="549"/>
      <c r="AP58" s="549"/>
      <c r="AQ58" s="549"/>
      <c r="AR58" s="552"/>
      <c r="AS58" s="551">
        <f t="shared" si="17"/>
        <v>0</v>
      </c>
      <c r="AT58" s="478">
        <f t="shared" si="4"/>
        <v>2610</v>
      </c>
      <c r="AU58" s="553">
        <v>2110</v>
      </c>
      <c r="AV58" s="552"/>
      <c r="AW58" s="552"/>
    </row>
    <row r="59" spans="1:792 1030:1816 2054:2840 3078:3864 4102:4888 5126:5912 6150:6936 7174:7960 8198:8984 9222:10008 10246:11032 11270:12056 12294:13080 13318:14104 14342:15128 15366:16152" s="553" customFormat="1" ht="110.25" customHeight="1">
      <c r="A59" s="500" t="s">
        <v>554</v>
      </c>
      <c r="B59" s="501" t="s">
        <v>30</v>
      </c>
      <c r="C59" s="502" t="s">
        <v>474</v>
      </c>
      <c r="D59" s="503">
        <v>8013385</v>
      </c>
      <c r="E59" s="289" t="s">
        <v>31</v>
      </c>
      <c r="F59" s="285">
        <v>7900</v>
      </c>
      <c r="G59" s="285"/>
      <c r="H59" s="285"/>
      <c r="I59" s="285"/>
      <c r="J59" s="285"/>
      <c r="K59" s="285"/>
      <c r="L59" s="285"/>
      <c r="M59" s="285">
        <v>1000</v>
      </c>
      <c r="N59" s="285">
        <f>SUM(O59:P59)</f>
        <v>2000</v>
      </c>
      <c r="O59" s="285">
        <v>1000</v>
      </c>
      <c r="P59" s="285">
        <v>1000</v>
      </c>
      <c r="Q59" s="98">
        <v>2000</v>
      </c>
      <c r="R59" s="98">
        <v>1000</v>
      </c>
      <c r="S59" s="98">
        <v>1000</v>
      </c>
      <c r="T59" s="285">
        <f t="shared" si="8"/>
        <v>2000</v>
      </c>
      <c r="U59" s="285">
        <v>1000</v>
      </c>
      <c r="V59" s="285">
        <v>1000</v>
      </c>
      <c r="W59" s="285">
        <f t="shared" si="9"/>
        <v>1000</v>
      </c>
      <c r="X59" s="285"/>
      <c r="Y59" s="285"/>
      <c r="Z59" s="285">
        <v>1000</v>
      </c>
      <c r="AA59" s="285">
        <v>645</v>
      </c>
      <c r="AB59" s="285"/>
      <c r="AC59" s="285">
        <f t="shared" si="13"/>
        <v>355</v>
      </c>
      <c r="AD59" s="285">
        <f t="shared" si="10"/>
        <v>645</v>
      </c>
      <c r="AE59" s="285">
        <f t="shared" si="11"/>
        <v>0</v>
      </c>
      <c r="AF59" s="285">
        <f t="shared" si="12"/>
        <v>645</v>
      </c>
      <c r="AG59" s="517" t="s">
        <v>827</v>
      </c>
      <c r="AH59" s="562"/>
      <c r="AI59" s="562"/>
      <c r="AJ59" s="562"/>
      <c r="AK59" s="562"/>
      <c r="AL59" s="562"/>
      <c r="AM59" s="562"/>
      <c r="AN59" s="562"/>
      <c r="AO59" s="562"/>
      <c r="AP59" s="562"/>
      <c r="AQ59" s="562"/>
      <c r="AR59" s="552"/>
      <c r="AS59" s="551">
        <f t="shared" si="17"/>
        <v>1000</v>
      </c>
      <c r="AT59" s="478">
        <f t="shared" si="4"/>
        <v>0</v>
      </c>
      <c r="AU59" s="553">
        <v>0</v>
      </c>
      <c r="AV59" s="552"/>
      <c r="AW59" s="552"/>
    </row>
    <row r="60" spans="1:792 1030:1816 2054:2840 3078:3864 4102:4888 5126:5912 6150:6936 7174:7960 8198:8984 9222:10008 10246:11032 11270:12056 12294:13080 13318:14104 14342:15128 15366:16152" s="563" customFormat="1" ht="51.75" customHeight="1">
      <c r="A60" s="496" t="s">
        <v>310</v>
      </c>
      <c r="B60" s="518" t="s">
        <v>624</v>
      </c>
      <c r="C60" s="519"/>
      <c r="D60" s="503"/>
      <c r="E60" s="298"/>
      <c r="F60" s="295">
        <f>SUM(F61:F65)</f>
        <v>140030</v>
      </c>
      <c r="G60" s="295">
        <f t="shared" ref="G60:R60" si="19">SUM(G61:G65)</f>
        <v>0</v>
      </c>
      <c r="H60" s="295">
        <f t="shared" si="19"/>
        <v>0</v>
      </c>
      <c r="I60" s="295">
        <f t="shared" si="19"/>
        <v>0</v>
      </c>
      <c r="J60" s="295">
        <f t="shared" si="19"/>
        <v>0</v>
      </c>
      <c r="K60" s="295">
        <f t="shared" si="19"/>
        <v>0</v>
      </c>
      <c r="L60" s="295">
        <f t="shared" si="19"/>
        <v>0</v>
      </c>
      <c r="M60" s="295">
        <f t="shared" si="19"/>
        <v>111890</v>
      </c>
      <c r="N60" s="295">
        <f t="shared" si="19"/>
        <v>129450</v>
      </c>
      <c r="O60" s="295">
        <f t="shared" si="19"/>
        <v>4090</v>
      </c>
      <c r="P60" s="295">
        <f t="shared" si="19"/>
        <v>125360</v>
      </c>
      <c r="Q60" s="295">
        <f t="shared" si="19"/>
        <v>129450</v>
      </c>
      <c r="R60" s="295">
        <f t="shared" si="19"/>
        <v>11560</v>
      </c>
      <c r="S60" s="295">
        <f>SUM(S61:S65)</f>
        <v>117890</v>
      </c>
      <c r="T60" s="295">
        <f>SUM(T61:T65)</f>
        <v>129450</v>
      </c>
      <c r="U60" s="295">
        <f t="shared" ref="U60:AF60" si="20">SUM(U61:U65)</f>
        <v>11560</v>
      </c>
      <c r="V60" s="295">
        <f t="shared" si="20"/>
        <v>117890</v>
      </c>
      <c r="W60" s="295">
        <f t="shared" si="20"/>
        <v>71866</v>
      </c>
      <c r="X60" s="295">
        <f t="shared" si="20"/>
        <v>1530</v>
      </c>
      <c r="Y60" s="295">
        <f t="shared" si="20"/>
        <v>1530</v>
      </c>
      <c r="Z60" s="295">
        <f t="shared" si="20"/>
        <v>70336</v>
      </c>
      <c r="AA60" s="295">
        <f t="shared" si="20"/>
        <v>0</v>
      </c>
      <c r="AB60" s="295">
        <f t="shared" si="20"/>
        <v>0</v>
      </c>
      <c r="AC60" s="295">
        <f t="shared" si="20"/>
        <v>57390</v>
      </c>
      <c r="AD60" s="295">
        <f t="shared" si="20"/>
        <v>14476</v>
      </c>
      <c r="AE60" s="295">
        <f t="shared" si="11"/>
        <v>1530</v>
      </c>
      <c r="AF60" s="295">
        <f t="shared" si="20"/>
        <v>12946</v>
      </c>
      <c r="AG60" s="491"/>
      <c r="AH60" s="539"/>
      <c r="AI60" s="539"/>
      <c r="AJ60" s="539"/>
      <c r="AK60" s="539"/>
      <c r="AL60" s="539"/>
      <c r="AM60" s="539"/>
      <c r="AN60" s="539"/>
      <c r="AO60" s="539"/>
      <c r="AP60" s="539"/>
      <c r="AQ60" s="539"/>
      <c r="AR60" s="540"/>
      <c r="AS60" s="541"/>
      <c r="AT60" s="548"/>
      <c r="AV60" s="540"/>
      <c r="AW60" s="540"/>
      <c r="JB60" s="553"/>
      <c r="JE60" s="553"/>
      <c r="JF60" s="553"/>
      <c r="JG60" s="553"/>
      <c r="JH60" s="553"/>
      <c r="JI60" s="553"/>
      <c r="JJ60" s="553"/>
      <c r="JK60" s="553"/>
      <c r="JL60" s="553"/>
      <c r="JM60" s="553"/>
      <c r="JN60" s="553"/>
      <c r="JR60" s="553"/>
      <c r="JS60" s="553"/>
      <c r="JT60" s="553"/>
      <c r="SX60" s="553"/>
      <c r="TA60" s="553"/>
      <c r="TB60" s="553"/>
      <c r="TC60" s="553"/>
      <c r="TD60" s="553"/>
      <c r="TE60" s="553"/>
      <c r="TF60" s="553"/>
      <c r="TG60" s="553"/>
      <c r="TH60" s="553"/>
      <c r="TI60" s="553"/>
      <c r="TJ60" s="553"/>
      <c r="TN60" s="553"/>
      <c r="TO60" s="553"/>
      <c r="TP60" s="553"/>
      <c r="ACT60" s="553"/>
      <c r="ACW60" s="553"/>
      <c r="ACX60" s="553"/>
      <c r="ACY60" s="553"/>
      <c r="ACZ60" s="553"/>
      <c r="ADA60" s="553"/>
      <c r="ADB60" s="553"/>
      <c r="ADC60" s="553"/>
      <c r="ADD60" s="553"/>
      <c r="ADE60" s="553"/>
      <c r="ADF60" s="553"/>
      <c r="ADJ60" s="553"/>
      <c r="ADK60" s="553"/>
      <c r="ADL60" s="553"/>
      <c r="AMP60" s="553"/>
      <c r="AMS60" s="553"/>
      <c r="AMT60" s="553"/>
      <c r="AMU60" s="553"/>
      <c r="AMV60" s="553"/>
      <c r="AMW60" s="553"/>
      <c r="AMX60" s="553"/>
      <c r="AMY60" s="553"/>
      <c r="AMZ60" s="553"/>
      <c r="ANA60" s="553"/>
      <c r="ANB60" s="553"/>
      <c r="ANF60" s="553"/>
      <c r="ANG60" s="553"/>
      <c r="ANH60" s="553"/>
      <c r="AWL60" s="553"/>
      <c r="AWO60" s="553"/>
      <c r="AWP60" s="553"/>
      <c r="AWQ60" s="553"/>
      <c r="AWR60" s="553"/>
      <c r="AWS60" s="553"/>
      <c r="AWT60" s="553"/>
      <c r="AWU60" s="553"/>
      <c r="AWV60" s="553"/>
      <c r="AWW60" s="553"/>
      <c r="AWX60" s="553"/>
      <c r="AXB60" s="553"/>
      <c r="AXC60" s="553"/>
      <c r="AXD60" s="553"/>
      <c r="BGH60" s="553"/>
      <c r="BGK60" s="553"/>
      <c r="BGL60" s="553"/>
      <c r="BGM60" s="553"/>
      <c r="BGN60" s="553"/>
      <c r="BGO60" s="553"/>
      <c r="BGP60" s="553"/>
      <c r="BGQ60" s="553"/>
      <c r="BGR60" s="553"/>
      <c r="BGS60" s="553"/>
      <c r="BGT60" s="553"/>
      <c r="BGX60" s="553"/>
      <c r="BGY60" s="553"/>
      <c r="BGZ60" s="553"/>
      <c r="BQD60" s="553"/>
      <c r="BQG60" s="553"/>
      <c r="BQH60" s="553"/>
      <c r="BQI60" s="553"/>
      <c r="BQJ60" s="553"/>
      <c r="BQK60" s="553"/>
      <c r="BQL60" s="553"/>
      <c r="BQM60" s="553"/>
      <c r="BQN60" s="553"/>
      <c r="BQO60" s="553"/>
      <c r="BQP60" s="553"/>
      <c r="BQT60" s="553"/>
      <c r="BQU60" s="553"/>
      <c r="BQV60" s="553"/>
      <c r="BZZ60" s="553"/>
      <c r="CAC60" s="553"/>
      <c r="CAD60" s="553"/>
      <c r="CAE60" s="553"/>
      <c r="CAF60" s="553"/>
      <c r="CAG60" s="553"/>
      <c r="CAH60" s="553"/>
      <c r="CAI60" s="553"/>
      <c r="CAJ60" s="553"/>
      <c r="CAK60" s="553"/>
      <c r="CAL60" s="553"/>
      <c r="CAP60" s="553"/>
      <c r="CAQ60" s="553"/>
      <c r="CAR60" s="553"/>
      <c r="CJV60" s="553"/>
      <c r="CJY60" s="553"/>
      <c r="CJZ60" s="553"/>
      <c r="CKA60" s="553"/>
      <c r="CKB60" s="553"/>
      <c r="CKC60" s="553"/>
      <c r="CKD60" s="553"/>
      <c r="CKE60" s="553"/>
      <c r="CKF60" s="553"/>
      <c r="CKG60" s="553"/>
      <c r="CKH60" s="553"/>
      <c r="CKL60" s="553"/>
      <c r="CKM60" s="553"/>
      <c r="CKN60" s="553"/>
      <c r="CTR60" s="553"/>
      <c r="CTU60" s="553"/>
      <c r="CTV60" s="553"/>
      <c r="CTW60" s="553"/>
      <c r="CTX60" s="553"/>
      <c r="CTY60" s="553"/>
      <c r="CTZ60" s="553"/>
      <c r="CUA60" s="553"/>
      <c r="CUB60" s="553"/>
      <c r="CUC60" s="553"/>
      <c r="CUD60" s="553"/>
      <c r="CUH60" s="553"/>
      <c r="CUI60" s="553"/>
      <c r="CUJ60" s="553"/>
      <c r="DDN60" s="553"/>
      <c r="DDQ60" s="553"/>
      <c r="DDR60" s="553"/>
      <c r="DDS60" s="553"/>
      <c r="DDT60" s="553"/>
      <c r="DDU60" s="553"/>
      <c r="DDV60" s="553"/>
      <c r="DDW60" s="553"/>
      <c r="DDX60" s="553"/>
      <c r="DDY60" s="553"/>
      <c r="DDZ60" s="553"/>
      <c r="DED60" s="553"/>
      <c r="DEE60" s="553"/>
      <c r="DEF60" s="553"/>
      <c r="DNJ60" s="553"/>
      <c r="DNM60" s="553"/>
      <c r="DNN60" s="553"/>
      <c r="DNO60" s="553"/>
      <c r="DNP60" s="553"/>
      <c r="DNQ60" s="553"/>
      <c r="DNR60" s="553"/>
      <c r="DNS60" s="553"/>
      <c r="DNT60" s="553"/>
      <c r="DNU60" s="553"/>
      <c r="DNV60" s="553"/>
      <c r="DNZ60" s="553"/>
      <c r="DOA60" s="553"/>
      <c r="DOB60" s="553"/>
      <c r="DXF60" s="553"/>
      <c r="DXI60" s="553"/>
      <c r="DXJ60" s="553"/>
      <c r="DXK60" s="553"/>
      <c r="DXL60" s="553"/>
      <c r="DXM60" s="553"/>
      <c r="DXN60" s="553"/>
      <c r="DXO60" s="553"/>
      <c r="DXP60" s="553"/>
      <c r="DXQ60" s="553"/>
      <c r="DXR60" s="553"/>
      <c r="DXV60" s="553"/>
      <c r="DXW60" s="553"/>
      <c r="DXX60" s="553"/>
      <c r="EHB60" s="553"/>
      <c r="EHE60" s="553"/>
      <c r="EHF60" s="553"/>
      <c r="EHG60" s="553"/>
      <c r="EHH60" s="553"/>
      <c r="EHI60" s="553"/>
      <c r="EHJ60" s="553"/>
      <c r="EHK60" s="553"/>
      <c r="EHL60" s="553"/>
      <c r="EHM60" s="553"/>
      <c r="EHN60" s="553"/>
      <c r="EHR60" s="553"/>
      <c r="EHS60" s="553"/>
      <c r="EHT60" s="553"/>
      <c r="EQX60" s="553"/>
      <c r="ERA60" s="553"/>
      <c r="ERB60" s="553"/>
      <c r="ERC60" s="553"/>
      <c r="ERD60" s="553"/>
      <c r="ERE60" s="553"/>
      <c r="ERF60" s="553"/>
      <c r="ERG60" s="553"/>
      <c r="ERH60" s="553"/>
      <c r="ERI60" s="553"/>
      <c r="ERJ60" s="553"/>
      <c r="ERN60" s="553"/>
      <c r="ERO60" s="553"/>
      <c r="ERP60" s="553"/>
      <c r="FAT60" s="553"/>
      <c r="FAW60" s="553"/>
      <c r="FAX60" s="553"/>
      <c r="FAY60" s="553"/>
      <c r="FAZ60" s="553"/>
      <c r="FBA60" s="553"/>
      <c r="FBB60" s="553"/>
      <c r="FBC60" s="553"/>
      <c r="FBD60" s="553"/>
      <c r="FBE60" s="553"/>
      <c r="FBF60" s="553"/>
      <c r="FBJ60" s="553"/>
      <c r="FBK60" s="553"/>
      <c r="FBL60" s="553"/>
      <c r="FKP60" s="553"/>
      <c r="FKS60" s="553"/>
      <c r="FKT60" s="553"/>
      <c r="FKU60" s="553"/>
      <c r="FKV60" s="553"/>
      <c r="FKW60" s="553"/>
      <c r="FKX60" s="553"/>
      <c r="FKY60" s="553"/>
      <c r="FKZ60" s="553"/>
      <c r="FLA60" s="553"/>
      <c r="FLB60" s="553"/>
      <c r="FLF60" s="553"/>
      <c r="FLG60" s="553"/>
      <c r="FLH60" s="553"/>
      <c r="FUL60" s="553"/>
      <c r="FUO60" s="553"/>
      <c r="FUP60" s="553"/>
      <c r="FUQ60" s="553"/>
      <c r="FUR60" s="553"/>
      <c r="FUS60" s="553"/>
      <c r="FUT60" s="553"/>
      <c r="FUU60" s="553"/>
      <c r="FUV60" s="553"/>
      <c r="FUW60" s="553"/>
      <c r="FUX60" s="553"/>
      <c r="FVB60" s="553"/>
      <c r="FVC60" s="553"/>
      <c r="FVD60" s="553"/>
      <c r="GEH60" s="553"/>
      <c r="GEK60" s="553"/>
      <c r="GEL60" s="553"/>
      <c r="GEM60" s="553"/>
      <c r="GEN60" s="553"/>
      <c r="GEO60" s="553"/>
      <c r="GEP60" s="553"/>
      <c r="GEQ60" s="553"/>
      <c r="GER60" s="553"/>
      <c r="GES60" s="553"/>
      <c r="GET60" s="553"/>
      <c r="GEX60" s="553"/>
      <c r="GEY60" s="553"/>
      <c r="GEZ60" s="553"/>
      <c r="GOD60" s="553"/>
      <c r="GOG60" s="553"/>
      <c r="GOH60" s="553"/>
      <c r="GOI60" s="553"/>
      <c r="GOJ60" s="553"/>
      <c r="GOK60" s="553"/>
      <c r="GOL60" s="553"/>
      <c r="GOM60" s="553"/>
      <c r="GON60" s="553"/>
      <c r="GOO60" s="553"/>
      <c r="GOP60" s="553"/>
      <c r="GOT60" s="553"/>
      <c r="GOU60" s="553"/>
      <c r="GOV60" s="553"/>
      <c r="GXZ60" s="553"/>
      <c r="GYC60" s="553"/>
      <c r="GYD60" s="553"/>
      <c r="GYE60" s="553"/>
      <c r="GYF60" s="553"/>
      <c r="GYG60" s="553"/>
      <c r="GYH60" s="553"/>
      <c r="GYI60" s="553"/>
      <c r="GYJ60" s="553"/>
      <c r="GYK60" s="553"/>
      <c r="GYL60" s="553"/>
      <c r="GYP60" s="553"/>
      <c r="GYQ60" s="553"/>
      <c r="GYR60" s="553"/>
      <c r="HHV60" s="553"/>
      <c r="HHY60" s="553"/>
      <c r="HHZ60" s="553"/>
      <c r="HIA60" s="553"/>
      <c r="HIB60" s="553"/>
      <c r="HIC60" s="553"/>
      <c r="HID60" s="553"/>
      <c r="HIE60" s="553"/>
      <c r="HIF60" s="553"/>
      <c r="HIG60" s="553"/>
      <c r="HIH60" s="553"/>
      <c r="HIL60" s="553"/>
      <c r="HIM60" s="553"/>
      <c r="HIN60" s="553"/>
      <c r="HRR60" s="553"/>
      <c r="HRU60" s="553"/>
      <c r="HRV60" s="553"/>
      <c r="HRW60" s="553"/>
      <c r="HRX60" s="553"/>
      <c r="HRY60" s="553"/>
      <c r="HRZ60" s="553"/>
      <c r="HSA60" s="553"/>
      <c r="HSB60" s="553"/>
      <c r="HSC60" s="553"/>
      <c r="HSD60" s="553"/>
      <c r="HSH60" s="553"/>
      <c r="HSI60" s="553"/>
      <c r="HSJ60" s="553"/>
      <c r="IBN60" s="553"/>
      <c r="IBQ60" s="553"/>
      <c r="IBR60" s="553"/>
      <c r="IBS60" s="553"/>
      <c r="IBT60" s="553"/>
      <c r="IBU60" s="553"/>
      <c r="IBV60" s="553"/>
      <c r="IBW60" s="553"/>
      <c r="IBX60" s="553"/>
      <c r="IBY60" s="553"/>
      <c r="IBZ60" s="553"/>
      <c r="ICD60" s="553"/>
      <c r="ICE60" s="553"/>
      <c r="ICF60" s="553"/>
      <c r="ILJ60" s="553"/>
      <c r="ILM60" s="553"/>
      <c r="ILN60" s="553"/>
      <c r="ILO60" s="553"/>
      <c r="ILP60" s="553"/>
      <c r="ILQ60" s="553"/>
      <c r="ILR60" s="553"/>
      <c r="ILS60" s="553"/>
      <c r="ILT60" s="553"/>
      <c r="ILU60" s="553"/>
      <c r="ILV60" s="553"/>
      <c r="ILZ60" s="553"/>
      <c r="IMA60" s="553"/>
      <c r="IMB60" s="553"/>
      <c r="IVF60" s="553"/>
      <c r="IVI60" s="553"/>
      <c r="IVJ60" s="553"/>
      <c r="IVK60" s="553"/>
      <c r="IVL60" s="553"/>
      <c r="IVM60" s="553"/>
      <c r="IVN60" s="553"/>
      <c r="IVO60" s="553"/>
      <c r="IVP60" s="553"/>
      <c r="IVQ60" s="553"/>
      <c r="IVR60" s="553"/>
      <c r="IVV60" s="553"/>
      <c r="IVW60" s="553"/>
      <c r="IVX60" s="553"/>
      <c r="JFB60" s="553"/>
      <c r="JFE60" s="553"/>
      <c r="JFF60" s="553"/>
      <c r="JFG60" s="553"/>
      <c r="JFH60" s="553"/>
      <c r="JFI60" s="553"/>
      <c r="JFJ60" s="553"/>
      <c r="JFK60" s="553"/>
      <c r="JFL60" s="553"/>
      <c r="JFM60" s="553"/>
      <c r="JFN60" s="553"/>
      <c r="JFR60" s="553"/>
      <c r="JFS60" s="553"/>
      <c r="JFT60" s="553"/>
      <c r="JOX60" s="553"/>
      <c r="JPA60" s="553"/>
      <c r="JPB60" s="553"/>
      <c r="JPC60" s="553"/>
      <c r="JPD60" s="553"/>
      <c r="JPE60" s="553"/>
      <c r="JPF60" s="553"/>
      <c r="JPG60" s="553"/>
      <c r="JPH60" s="553"/>
      <c r="JPI60" s="553"/>
      <c r="JPJ60" s="553"/>
      <c r="JPN60" s="553"/>
      <c r="JPO60" s="553"/>
      <c r="JPP60" s="553"/>
      <c r="JYT60" s="553"/>
      <c r="JYW60" s="553"/>
      <c r="JYX60" s="553"/>
      <c r="JYY60" s="553"/>
      <c r="JYZ60" s="553"/>
      <c r="JZA60" s="553"/>
      <c r="JZB60" s="553"/>
      <c r="JZC60" s="553"/>
      <c r="JZD60" s="553"/>
      <c r="JZE60" s="553"/>
      <c r="JZF60" s="553"/>
      <c r="JZJ60" s="553"/>
      <c r="JZK60" s="553"/>
      <c r="JZL60" s="553"/>
      <c r="KIP60" s="553"/>
      <c r="KIS60" s="553"/>
      <c r="KIT60" s="553"/>
      <c r="KIU60" s="553"/>
      <c r="KIV60" s="553"/>
      <c r="KIW60" s="553"/>
      <c r="KIX60" s="553"/>
      <c r="KIY60" s="553"/>
      <c r="KIZ60" s="553"/>
      <c r="KJA60" s="553"/>
      <c r="KJB60" s="553"/>
      <c r="KJF60" s="553"/>
      <c r="KJG60" s="553"/>
      <c r="KJH60" s="553"/>
      <c r="KSL60" s="553"/>
      <c r="KSO60" s="553"/>
      <c r="KSP60" s="553"/>
      <c r="KSQ60" s="553"/>
      <c r="KSR60" s="553"/>
      <c r="KSS60" s="553"/>
      <c r="KST60" s="553"/>
      <c r="KSU60" s="553"/>
      <c r="KSV60" s="553"/>
      <c r="KSW60" s="553"/>
      <c r="KSX60" s="553"/>
      <c r="KTB60" s="553"/>
      <c r="KTC60" s="553"/>
      <c r="KTD60" s="553"/>
      <c r="LCH60" s="553"/>
      <c r="LCK60" s="553"/>
      <c r="LCL60" s="553"/>
      <c r="LCM60" s="553"/>
      <c r="LCN60" s="553"/>
      <c r="LCO60" s="553"/>
      <c r="LCP60" s="553"/>
      <c r="LCQ60" s="553"/>
      <c r="LCR60" s="553"/>
      <c r="LCS60" s="553"/>
      <c r="LCT60" s="553"/>
      <c r="LCX60" s="553"/>
      <c r="LCY60" s="553"/>
      <c r="LCZ60" s="553"/>
      <c r="LMD60" s="553"/>
      <c r="LMG60" s="553"/>
      <c r="LMH60" s="553"/>
      <c r="LMI60" s="553"/>
      <c r="LMJ60" s="553"/>
      <c r="LMK60" s="553"/>
      <c r="LML60" s="553"/>
      <c r="LMM60" s="553"/>
      <c r="LMN60" s="553"/>
      <c r="LMO60" s="553"/>
      <c r="LMP60" s="553"/>
      <c r="LMT60" s="553"/>
      <c r="LMU60" s="553"/>
      <c r="LMV60" s="553"/>
      <c r="LVZ60" s="553"/>
      <c r="LWC60" s="553"/>
      <c r="LWD60" s="553"/>
      <c r="LWE60" s="553"/>
      <c r="LWF60" s="553"/>
      <c r="LWG60" s="553"/>
      <c r="LWH60" s="553"/>
      <c r="LWI60" s="553"/>
      <c r="LWJ60" s="553"/>
      <c r="LWK60" s="553"/>
      <c r="LWL60" s="553"/>
      <c r="LWP60" s="553"/>
      <c r="LWQ60" s="553"/>
      <c r="LWR60" s="553"/>
      <c r="MFV60" s="553"/>
      <c r="MFY60" s="553"/>
      <c r="MFZ60" s="553"/>
      <c r="MGA60" s="553"/>
      <c r="MGB60" s="553"/>
      <c r="MGC60" s="553"/>
      <c r="MGD60" s="553"/>
      <c r="MGE60" s="553"/>
      <c r="MGF60" s="553"/>
      <c r="MGG60" s="553"/>
      <c r="MGH60" s="553"/>
      <c r="MGL60" s="553"/>
      <c r="MGM60" s="553"/>
      <c r="MGN60" s="553"/>
      <c r="MPR60" s="553"/>
      <c r="MPU60" s="553"/>
      <c r="MPV60" s="553"/>
      <c r="MPW60" s="553"/>
      <c r="MPX60" s="553"/>
      <c r="MPY60" s="553"/>
      <c r="MPZ60" s="553"/>
      <c r="MQA60" s="553"/>
      <c r="MQB60" s="553"/>
      <c r="MQC60" s="553"/>
      <c r="MQD60" s="553"/>
      <c r="MQH60" s="553"/>
      <c r="MQI60" s="553"/>
      <c r="MQJ60" s="553"/>
      <c r="MZN60" s="553"/>
      <c r="MZQ60" s="553"/>
      <c r="MZR60" s="553"/>
      <c r="MZS60" s="553"/>
      <c r="MZT60" s="553"/>
      <c r="MZU60" s="553"/>
      <c r="MZV60" s="553"/>
      <c r="MZW60" s="553"/>
      <c r="MZX60" s="553"/>
      <c r="MZY60" s="553"/>
      <c r="MZZ60" s="553"/>
      <c r="NAD60" s="553"/>
      <c r="NAE60" s="553"/>
      <c r="NAF60" s="553"/>
      <c r="NJJ60" s="553"/>
      <c r="NJM60" s="553"/>
      <c r="NJN60" s="553"/>
      <c r="NJO60" s="553"/>
      <c r="NJP60" s="553"/>
      <c r="NJQ60" s="553"/>
      <c r="NJR60" s="553"/>
      <c r="NJS60" s="553"/>
      <c r="NJT60" s="553"/>
      <c r="NJU60" s="553"/>
      <c r="NJV60" s="553"/>
      <c r="NJZ60" s="553"/>
      <c r="NKA60" s="553"/>
      <c r="NKB60" s="553"/>
      <c r="NTF60" s="553"/>
      <c r="NTI60" s="553"/>
      <c r="NTJ60" s="553"/>
      <c r="NTK60" s="553"/>
      <c r="NTL60" s="553"/>
      <c r="NTM60" s="553"/>
      <c r="NTN60" s="553"/>
      <c r="NTO60" s="553"/>
      <c r="NTP60" s="553"/>
      <c r="NTQ60" s="553"/>
      <c r="NTR60" s="553"/>
      <c r="NTV60" s="553"/>
      <c r="NTW60" s="553"/>
      <c r="NTX60" s="553"/>
      <c r="ODB60" s="553"/>
      <c r="ODE60" s="553"/>
      <c r="ODF60" s="553"/>
      <c r="ODG60" s="553"/>
      <c r="ODH60" s="553"/>
      <c r="ODI60" s="553"/>
      <c r="ODJ60" s="553"/>
      <c r="ODK60" s="553"/>
      <c r="ODL60" s="553"/>
      <c r="ODM60" s="553"/>
      <c r="ODN60" s="553"/>
      <c r="ODR60" s="553"/>
      <c r="ODS60" s="553"/>
      <c r="ODT60" s="553"/>
      <c r="OMX60" s="553"/>
      <c r="ONA60" s="553"/>
      <c r="ONB60" s="553"/>
      <c r="ONC60" s="553"/>
      <c r="OND60" s="553"/>
      <c r="ONE60" s="553"/>
      <c r="ONF60" s="553"/>
      <c r="ONG60" s="553"/>
      <c r="ONH60" s="553"/>
      <c r="ONI60" s="553"/>
      <c r="ONJ60" s="553"/>
      <c r="ONN60" s="553"/>
      <c r="ONO60" s="553"/>
      <c r="ONP60" s="553"/>
      <c r="OWT60" s="553"/>
      <c r="OWW60" s="553"/>
      <c r="OWX60" s="553"/>
      <c r="OWY60" s="553"/>
      <c r="OWZ60" s="553"/>
      <c r="OXA60" s="553"/>
      <c r="OXB60" s="553"/>
      <c r="OXC60" s="553"/>
      <c r="OXD60" s="553"/>
      <c r="OXE60" s="553"/>
      <c r="OXF60" s="553"/>
      <c r="OXJ60" s="553"/>
      <c r="OXK60" s="553"/>
      <c r="OXL60" s="553"/>
      <c r="PGP60" s="553"/>
      <c r="PGS60" s="553"/>
      <c r="PGT60" s="553"/>
      <c r="PGU60" s="553"/>
      <c r="PGV60" s="553"/>
      <c r="PGW60" s="553"/>
      <c r="PGX60" s="553"/>
      <c r="PGY60" s="553"/>
      <c r="PGZ60" s="553"/>
      <c r="PHA60" s="553"/>
      <c r="PHB60" s="553"/>
      <c r="PHF60" s="553"/>
      <c r="PHG60" s="553"/>
      <c r="PHH60" s="553"/>
      <c r="PQL60" s="553"/>
      <c r="PQO60" s="553"/>
      <c r="PQP60" s="553"/>
      <c r="PQQ60" s="553"/>
      <c r="PQR60" s="553"/>
      <c r="PQS60" s="553"/>
      <c r="PQT60" s="553"/>
      <c r="PQU60" s="553"/>
      <c r="PQV60" s="553"/>
      <c r="PQW60" s="553"/>
      <c r="PQX60" s="553"/>
      <c r="PRB60" s="553"/>
      <c r="PRC60" s="553"/>
      <c r="PRD60" s="553"/>
      <c r="QAH60" s="553"/>
      <c r="QAK60" s="553"/>
      <c r="QAL60" s="553"/>
      <c r="QAM60" s="553"/>
      <c r="QAN60" s="553"/>
      <c r="QAO60" s="553"/>
      <c r="QAP60" s="553"/>
      <c r="QAQ60" s="553"/>
      <c r="QAR60" s="553"/>
      <c r="QAS60" s="553"/>
      <c r="QAT60" s="553"/>
      <c r="QAX60" s="553"/>
      <c r="QAY60" s="553"/>
      <c r="QAZ60" s="553"/>
      <c r="QKD60" s="553"/>
      <c r="QKG60" s="553"/>
      <c r="QKH60" s="553"/>
      <c r="QKI60" s="553"/>
      <c r="QKJ60" s="553"/>
      <c r="QKK60" s="553"/>
      <c r="QKL60" s="553"/>
      <c r="QKM60" s="553"/>
      <c r="QKN60" s="553"/>
      <c r="QKO60" s="553"/>
      <c r="QKP60" s="553"/>
      <c r="QKT60" s="553"/>
      <c r="QKU60" s="553"/>
      <c r="QKV60" s="553"/>
      <c r="QTZ60" s="553"/>
      <c r="QUC60" s="553"/>
      <c r="QUD60" s="553"/>
      <c r="QUE60" s="553"/>
      <c r="QUF60" s="553"/>
      <c r="QUG60" s="553"/>
      <c r="QUH60" s="553"/>
      <c r="QUI60" s="553"/>
      <c r="QUJ60" s="553"/>
      <c r="QUK60" s="553"/>
      <c r="QUL60" s="553"/>
      <c r="QUP60" s="553"/>
      <c r="QUQ60" s="553"/>
      <c r="QUR60" s="553"/>
      <c r="RDV60" s="553"/>
      <c r="RDY60" s="553"/>
      <c r="RDZ60" s="553"/>
      <c r="REA60" s="553"/>
      <c r="REB60" s="553"/>
      <c r="REC60" s="553"/>
      <c r="RED60" s="553"/>
      <c r="REE60" s="553"/>
      <c r="REF60" s="553"/>
      <c r="REG60" s="553"/>
      <c r="REH60" s="553"/>
      <c r="REL60" s="553"/>
      <c r="REM60" s="553"/>
      <c r="REN60" s="553"/>
      <c r="RNR60" s="553"/>
      <c r="RNU60" s="553"/>
      <c r="RNV60" s="553"/>
      <c r="RNW60" s="553"/>
      <c r="RNX60" s="553"/>
      <c r="RNY60" s="553"/>
      <c r="RNZ60" s="553"/>
      <c r="ROA60" s="553"/>
      <c r="ROB60" s="553"/>
      <c r="ROC60" s="553"/>
      <c r="ROD60" s="553"/>
      <c r="ROH60" s="553"/>
      <c r="ROI60" s="553"/>
      <c r="ROJ60" s="553"/>
      <c r="RXN60" s="553"/>
      <c r="RXQ60" s="553"/>
      <c r="RXR60" s="553"/>
      <c r="RXS60" s="553"/>
      <c r="RXT60" s="553"/>
      <c r="RXU60" s="553"/>
      <c r="RXV60" s="553"/>
      <c r="RXW60" s="553"/>
      <c r="RXX60" s="553"/>
      <c r="RXY60" s="553"/>
      <c r="RXZ60" s="553"/>
      <c r="RYD60" s="553"/>
      <c r="RYE60" s="553"/>
      <c r="RYF60" s="553"/>
      <c r="SHJ60" s="553"/>
      <c r="SHM60" s="553"/>
      <c r="SHN60" s="553"/>
      <c r="SHO60" s="553"/>
      <c r="SHP60" s="553"/>
      <c r="SHQ60" s="553"/>
      <c r="SHR60" s="553"/>
      <c r="SHS60" s="553"/>
      <c r="SHT60" s="553"/>
      <c r="SHU60" s="553"/>
      <c r="SHV60" s="553"/>
      <c r="SHZ60" s="553"/>
      <c r="SIA60" s="553"/>
      <c r="SIB60" s="553"/>
      <c r="SRF60" s="553"/>
      <c r="SRI60" s="553"/>
      <c r="SRJ60" s="553"/>
      <c r="SRK60" s="553"/>
      <c r="SRL60" s="553"/>
      <c r="SRM60" s="553"/>
      <c r="SRN60" s="553"/>
      <c r="SRO60" s="553"/>
      <c r="SRP60" s="553"/>
      <c r="SRQ60" s="553"/>
      <c r="SRR60" s="553"/>
      <c r="SRV60" s="553"/>
      <c r="SRW60" s="553"/>
      <c r="SRX60" s="553"/>
      <c r="TBB60" s="553"/>
      <c r="TBE60" s="553"/>
      <c r="TBF60" s="553"/>
      <c r="TBG60" s="553"/>
      <c r="TBH60" s="553"/>
      <c r="TBI60" s="553"/>
      <c r="TBJ60" s="553"/>
      <c r="TBK60" s="553"/>
      <c r="TBL60" s="553"/>
      <c r="TBM60" s="553"/>
      <c r="TBN60" s="553"/>
      <c r="TBR60" s="553"/>
      <c r="TBS60" s="553"/>
      <c r="TBT60" s="553"/>
      <c r="TKX60" s="553"/>
      <c r="TLA60" s="553"/>
      <c r="TLB60" s="553"/>
      <c r="TLC60" s="553"/>
      <c r="TLD60" s="553"/>
      <c r="TLE60" s="553"/>
      <c r="TLF60" s="553"/>
      <c r="TLG60" s="553"/>
      <c r="TLH60" s="553"/>
      <c r="TLI60" s="553"/>
      <c r="TLJ60" s="553"/>
      <c r="TLN60" s="553"/>
      <c r="TLO60" s="553"/>
      <c r="TLP60" s="553"/>
      <c r="TUT60" s="553"/>
      <c r="TUW60" s="553"/>
      <c r="TUX60" s="553"/>
      <c r="TUY60" s="553"/>
      <c r="TUZ60" s="553"/>
      <c r="TVA60" s="553"/>
      <c r="TVB60" s="553"/>
      <c r="TVC60" s="553"/>
      <c r="TVD60" s="553"/>
      <c r="TVE60" s="553"/>
      <c r="TVF60" s="553"/>
      <c r="TVJ60" s="553"/>
      <c r="TVK60" s="553"/>
      <c r="TVL60" s="553"/>
      <c r="UEP60" s="553"/>
      <c r="UES60" s="553"/>
      <c r="UET60" s="553"/>
      <c r="UEU60" s="553"/>
      <c r="UEV60" s="553"/>
      <c r="UEW60" s="553"/>
      <c r="UEX60" s="553"/>
      <c r="UEY60" s="553"/>
      <c r="UEZ60" s="553"/>
      <c r="UFA60" s="553"/>
      <c r="UFB60" s="553"/>
      <c r="UFF60" s="553"/>
      <c r="UFG60" s="553"/>
      <c r="UFH60" s="553"/>
      <c r="UOL60" s="553"/>
      <c r="UOO60" s="553"/>
      <c r="UOP60" s="553"/>
      <c r="UOQ60" s="553"/>
      <c r="UOR60" s="553"/>
      <c r="UOS60" s="553"/>
      <c r="UOT60" s="553"/>
      <c r="UOU60" s="553"/>
      <c r="UOV60" s="553"/>
      <c r="UOW60" s="553"/>
      <c r="UOX60" s="553"/>
      <c r="UPB60" s="553"/>
      <c r="UPC60" s="553"/>
      <c r="UPD60" s="553"/>
      <c r="UYH60" s="553"/>
      <c r="UYK60" s="553"/>
      <c r="UYL60" s="553"/>
      <c r="UYM60" s="553"/>
      <c r="UYN60" s="553"/>
      <c r="UYO60" s="553"/>
      <c r="UYP60" s="553"/>
      <c r="UYQ60" s="553"/>
      <c r="UYR60" s="553"/>
      <c r="UYS60" s="553"/>
      <c r="UYT60" s="553"/>
      <c r="UYX60" s="553"/>
      <c r="UYY60" s="553"/>
      <c r="UYZ60" s="553"/>
      <c r="VID60" s="553"/>
      <c r="VIG60" s="553"/>
      <c r="VIH60" s="553"/>
      <c r="VII60" s="553"/>
      <c r="VIJ60" s="553"/>
      <c r="VIK60" s="553"/>
      <c r="VIL60" s="553"/>
      <c r="VIM60" s="553"/>
      <c r="VIN60" s="553"/>
      <c r="VIO60" s="553"/>
      <c r="VIP60" s="553"/>
      <c r="VIT60" s="553"/>
      <c r="VIU60" s="553"/>
      <c r="VIV60" s="553"/>
      <c r="VRZ60" s="553"/>
      <c r="VSC60" s="553"/>
      <c r="VSD60" s="553"/>
      <c r="VSE60" s="553"/>
      <c r="VSF60" s="553"/>
      <c r="VSG60" s="553"/>
      <c r="VSH60" s="553"/>
      <c r="VSI60" s="553"/>
      <c r="VSJ60" s="553"/>
      <c r="VSK60" s="553"/>
      <c r="VSL60" s="553"/>
      <c r="VSP60" s="553"/>
      <c r="VSQ60" s="553"/>
      <c r="VSR60" s="553"/>
      <c r="WBV60" s="553"/>
      <c r="WBY60" s="553"/>
      <c r="WBZ60" s="553"/>
      <c r="WCA60" s="553"/>
      <c r="WCB60" s="553"/>
      <c r="WCC60" s="553"/>
      <c r="WCD60" s="553"/>
      <c r="WCE60" s="553"/>
      <c r="WCF60" s="553"/>
      <c r="WCG60" s="553"/>
      <c r="WCH60" s="553"/>
      <c r="WCL60" s="553"/>
      <c r="WCM60" s="553"/>
      <c r="WCN60" s="553"/>
      <c r="WLR60" s="553"/>
      <c r="WLU60" s="553"/>
      <c r="WLV60" s="553"/>
      <c r="WLW60" s="553"/>
      <c r="WLX60" s="553"/>
      <c r="WLY60" s="553"/>
      <c r="WLZ60" s="553"/>
      <c r="WMA60" s="553"/>
      <c r="WMB60" s="553"/>
      <c r="WMC60" s="553"/>
      <c r="WMD60" s="553"/>
      <c r="WMH60" s="553"/>
      <c r="WMI60" s="553"/>
      <c r="WMJ60" s="553"/>
      <c r="WVN60" s="553"/>
      <c r="WVQ60" s="553"/>
      <c r="WVR60" s="553"/>
      <c r="WVS60" s="553"/>
      <c r="WVT60" s="553"/>
      <c r="WVU60" s="553"/>
      <c r="WVV60" s="553"/>
      <c r="WVW60" s="553"/>
      <c r="WVX60" s="553"/>
      <c r="WVY60" s="553"/>
      <c r="WVZ60" s="553"/>
      <c r="WWD60" s="553"/>
      <c r="WWE60" s="553"/>
      <c r="WWF60" s="553"/>
    </row>
    <row r="61" spans="1:792 1030:1816 2054:2840 3078:3864 4102:4888 5126:5912 6150:6936 7174:7960 8198:8984 9222:10008 10246:11032 11270:12056 12294:13080 13318:14104 14342:15128 15366:16152" s="553" customFormat="1" ht="97.5" customHeight="1">
      <c r="A61" s="500" t="s">
        <v>308</v>
      </c>
      <c r="B61" s="501" t="s">
        <v>32</v>
      </c>
      <c r="C61" s="502" t="s">
        <v>474</v>
      </c>
      <c r="D61" s="503">
        <v>8017770</v>
      </c>
      <c r="E61" s="289" t="s">
        <v>33</v>
      </c>
      <c r="F61" s="285">
        <v>14900</v>
      </c>
      <c r="G61" s="285"/>
      <c r="H61" s="285"/>
      <c r="I61" s="285"/>
      <c r="J61" s="285"/>
      <c r="K61" s="285"/>
      <c r="L61" s="285"/>
      <c r="M61" s="285">
        <v>2340</v>
      </c>
      <c r="N61" s="285">
        <f>SUM(O61:P61)</f>
        <v>4900</v>
      </c>
      <c r="O61" s="285">
        <v>2560</v>
      </c>
      <c r="P61" s="285">
        <v>2340</v>
      </c>
      <c r="Q61" s="98">
        <v>4900</v>
      </c>
      <c r="R61" s="98">
        <v>2560</v>
      </c>
      <c r="S61" s="98">
        <v>2340</v>
      </c>
      <c r="T61" s="285">
        <f t="shared" ref="T61:T65" si="21">U61+V61</f>
        <v>4900</v>
      </c>
      <c r="U61" s="285">
        <v>2560</v>
      </c>
      <c r="V61" s="520">
        <v>2340</v>
      </c>
      <c r="W61" s="285">
        <f t="shared" ref="W61:W65" si="22">X61+Z61</f>
        <v>1816</v>
      </c>
      <c r="X61" s="285"/>
      <c r="Y61" s="285"/>
      <c r="Z61" s="285">
        <v>1816</v>
      </c>
      <c r="AA61" s="285"/>
      <c r="AB61" s="285"/>
      <c r="AC61" s="285">
        <f>Z61-AA61</f>
        <v>1816</v>
      </c>
      <c r="AD61" s="285">
        <f>AE61+AF61</f>
        <v>0</v>
      </c>
      <c r="AE61" s="285">
        <f t="shared" si="11"/>
        <v>0</v>
      </c>
      <c r="AF61" s="285">
        <f t="shared" ref="AF61:AF65" si="23">Z61+AB61-AC61</f>
        <v>0</v>
      </c>
      <c r="AG61" s="517" t="s">
        <v>828</v>
      </c>
      <c r="AH61" s="562"/>
      <c r="AI61" s="562"/>
      <c r="AJ61" s="562"/>
      <c r="AK61" s="562"/>
      <c r="AL61" s="562"/>
      <c r="AM61" s="562"/>
      <c r="AN61" s="562"/>
      <c r="AO61" s="562"/>
      <c r="AP61" s="562"/>
      <c r="AQ61" s="562"/>
      <c r="AR61" s="552"/>
      <c r="AS61" s="564"/>
      <c r="AT61" s="478">
        <f>+V61-Z61</f>
        <v>524</v>
      </c>
      <c r="AU61" s="553">
        <v>524</v>
      </c>
      <c r="AV61" s="552"/>
      <c r="AW61" s="552"/>
    </row>
    <row r="62" spans="1:792 1030:1816 2054:2840 3078:3864 4102:4888 5126:5912 6150:6936 7174:7960 8198:8984 9222:10008 10246:11032 11270:12056 12294:13080 13318:14104 14342:15128 15366:16152" ht="62.25" customHeight="1">
      <c r="A62" s="500" t="s">
        <v>305</v>
      </c>
      <c r="B62" s="501" t="s">
        <v>104</v>
      </c>
      <c r="C62" s="502" t="s">
        <v>474</v>
      </c>
      <c r="D62" s="503">
        <v>8018682</v>
      </c>
      <c r="E62" s="289" t="s">
        <v>625</v>
      </c>
      <c r="F62" s="285">
        <v>9000</v>
      </c>
      <c r="G62" s="294"/>
      <c r="H62" s="294"/>
      <c r="I62" s="294"/>
      <c r="J62" s="294"/>
      <c r="K62" s="294"/>
      <c r="L62" s="294"/>
      <c r="M62" s="285">
        <v>9000</v>
      </c>
      <c r="N62" s="98">
        <v>9000</v>
      </c>
      <c r="O62" s="98">
        <v>1530</v>
      </c>
      <c r="P62" s="98">
        <v>7470</v>
      </c>
      <c r="Q62" s="98">
        <v>9000</v>
      </c>
      <c r="R62" s="98">
        <v>9000</v>
      </c>
      <c r="S62" s="98"/>
      <c r="T62" s="285">
        <f t="shared" si="21"/>
        <v>9000</v>
      </c>
      <c r="U62" s="285">
        <v>9000</v>
      </c>
      <c r="V62" s="520">
        <v>0</v>
      </c>
      <c r="W62" s="285">
        <f t="shared" si="22"/>
        <v>8500</v>
      </c>
      <c r="X62" s="285">
        <v>1530</v>
      </c>
      <c r="Y62" s="285">
        <v>1530</v>
      </c>
      <c r="Z62" s="285">
        <v>6970</v>
      </c>
      <c r="AA62" s="285"/>
      <c r="AB62" s="285"/>
      <c r="AC62" s="285">
        <v>6970</v>
      </c>
      <c r="AD62" s="285">
        <f>AE62+AF62</f>
        <v>1530</v>
      </c>
      <c r="AE62" s="285">
        <f t="shared" si="11"/>
        <v>1530</v>
      </c>
      <c r="AF62" s="285">
        <f t="shared" si="23"/>
        <v>0</v>
      </c>
      <c r="AG62" s="290"/>
      <c r="AH62" s="291"/>
      <c r="AI62" s="291"/>
      <c r="AJ62" s="291"/>
      <c r="AK62" s="291"/>
      <c r="AL62" s="291"/>
      <c r="AM62" s="291"/>
      <c r="AN62" s="291"/>
      <c r="AO62" s="291"/>
      <c r="AP62" s="291"/>
      <c r="AQ62" s="291"/>
      <c r="AR62" s="299"/>
      <c r="AS62" s="300"/>
      <c r="AT62" s="300">
        <f>+V62-Z62</f>
        <v>-6970</v>
      </c>
      <c r="AU62" s="300">
        <v>-4200</v>
      </c>
      <c r="AV62" s="299">
        <v>1530</v>
      </c>
    </row>
    <row r="63" spans="1:792 1030:1816 2054:2840 3078:3864 4102:4888 5126:5912 6150:6936 7174:7960 8198:8984 9222:10008 10246:11032 11270:12056 12294:13080 13318:14104 14342:15128 15366:16152" ht="167.25" customHeight="1">
      <c r="A63" s="500" t="s">
        <v>301</v>
      </c>
      <c r="B63" s="501" t="s">
        <v>105</v>
      </c>
      <c r="C63" s="502" t="s">
        <v>474</v>
      </c>
      <c r="D63" s="503">
        <v>7974169</v>
      </c>
      <c r="E63" s="289" t="s">
        <v>106</v>
      </c>
      <c r="F63" s="285">
        <v>115000</v>
      </c>
      <c r="G63" s="294"/>
      <c r="H63" s="294"/>
      <c r="I63" s="294"/>
      <c r="J63" s="294"/>
      <c r="K63" s="294"/>
      <c r="L63" s="294"/>
      <c r="M63" s="285">
        <v>100000</v>
      </c>
      <c r="N63" s="285">
        <f>SUM(O63:P63)</f>
        <v>115000</v>
      </c>
      <c r="O63" s="285"/>
      <c r="P63" s="285">
        <v>115000</v>
      </c>
      <c r="Q63" s="107">
        <v>115000</v>
      </c>
      <c r="R63" s="107"/>
      <c r="S63" s="107">
        <v>115000</v>
      </c>
      <c r="T63" s="285">
        <f t="shared" si="21"/>
        <v>115000</v>
      </c>
      <c r="U63" s="285"/>
      <c r="V63" s="285">
        <v>115000</v>
      </c>
      <c r="W63" s="285">
        <f t="shared" si="22"/>
        <v>61000</v>
      </c>
      <c r="X63" s="285"/>
      <c r="Y63" s="285"/>
      <c r="Z63" s="285">
        <v>61000</v>
      </c>
      <c r="AA63" s="285"/>
      <c r="AB63" s="285"/>
      <c r="AC63" s="285">
        <v>48054</v>
      </c>
      <c r="AD63" s="285">
        <f>AE63+AF63</f>
        <v>12946</v>
      </c>
      <c r="AE63" s="285"/>
      <c r="AF63" s="285">
        <f>Z63+AB63-AC63</f>
        <v>12946</v>
      </c>
      <c r="AG63" s="510" t="s">
        <v>893</v>
      </c>
      <c r="AH63" s="565"/>
      <c r="AI63" s="554"/>
      <c r="AJ63" s="554"/>
      <c r="AK63" s="554"/>
      <c r="AL63" s="554"/>
      <c r="AM63" s="554"/>
      <c r="AN63" s="554"/>
      <c r="AO63" s="554"/>
      <c r="AP63" s="554"/>
      <c r="AQ63" s="554"/>
      <c r="AS63" s="564"/>
      <c r="AT63" s="478">
        <f>+V63-Z63</f>
        <v>54000</v>
      </c>
      <c r="AU63" s="560">
        <v>7112</v>
      </c>
      <c r="AV63" s="299">
        <f>N63-T63-W63</f>
        <v>-61000</v>
      </c>
    </row>
    <row r="64" spans="1:792 1030:1816 2054:2840 3078:3864 4102:4888 5126:5912 6150:6936 7174:7960 8198:8984 9222:10008 10246:11032 11270:12056 12294:13080 13318:14104 14342:15128 15366:16152" ht="103.5" customHeight="1">
      <c r="A64" s="500" t="s">
        <v>297</v>
      </c>
      <c r="B64" s="501" t="s">
        <v>108</v>
      </c>
      <c r="C64" s="502" t="s">
        <v>695</v>
      </c>
      <c r="D64" s="503" t="s">
        <v>829</v>
      </c>
      <c r="E64" s="289" t="s">
        <v>830</v>
      </c>
      <c r="F64" s="285">
        <v>450</v>
      </c>
      <c r="G64" s="294"/>
      <c r="H64" s="294"/>
      <c r="I64" s="294"/>
      <c r="J64" s="294"/>
      <c r="K64" s="294"/>
      <c r="L64" s="294"/>
      <c r="M64" s="285">
        <v>300</v>
      </c>
      <c r="N64" s="285">
        <f>SUM(O64:P64)</f>
        <v>300</v>
      </c>
      <c r="O64" s="285"/>
      <c r="P64" s="285">
        <v>300</v>
      </c>
      <c r="Q64" s="98">
        <v>300</v>
      </c>
      <c r="R64" s="98"/>
      <c r="S64" s="98">
        <v>300</v>
      </c>
      <c r="T64" s="285">
        <f t="shared" si="21"/>
        <v>300</v>
      </c>
      <c r="U64" s="285"/>
      <c r="V64" s="520">
        <v>300</v>
      </c>
      <c r="W64" s="285">
        <f t="shared" si="22"/>
        <v>300</v>
      </c>
      <c r="X64" s="285"/>
      <c r="Y64" s="285"/>
      <c r="Z64" s="285">
        <v>300</v>
      </c>
      <c r="AA64" s="285"/>
      <c r="AB64" s="285"/>
      <c r="AC64" s="285">
        <f t="shared" ref="AC64:AC65" si="24">Z64-AA64</f>
        <v>300</v>
      </c>
      <c r="AD64" s="285">
        <f>AE64+AF64</f>
        <v>0</v>
      </c>
      <c r="AE64" s="285">
        <f t="shared" ref="AE64:AE68" si="25">X64</f>
        <v>0</v>
      </c>
      <c r="AF64" s="285">
        <f t="shared" si="23"/>
        <v>0</v>
      </c>
      <c r="AG64" s="501" t="s">
        <v>831</v>
      </c>
      <c r="AH64" s="554"/>
      <c r="AI64" s="554"/>
      <c r="AJ64" s="554"/>
      <c r="AK64" s="554"/>
      <c r="AL64" s="554"/>
      <c r="AM64" s="554"/>
      <c r="AN64" s="554"/>
      <c r="AO64" s="554"/>
      <c r="AP64" s="554"/>
      <c r="AQ64" s="554"/>
      <c r="AS64" s="564"/>
      <c r="AT64" s="478">
        <f>+V64-Z64</f>
        <v>0</v>
      </c>
      <c r="AU64" s="560">
        <v>0</v>
      </c>
      <c r="AW64" s="559">
        <f>T63+Z63</f>
        <v>176000</v>
      </c>
    </row>
    <row r="65" spans="1:49" ht="105.75" customHeight="1">
      <c r="A65" s="500" t="s">
        <v>293</v>
      </c>
      <c r="B65" s="501" t="s">
        <v>109</v>
      </c>
      <c r="C65" s="502" t="s">
        <v>657</v>
      </c>
      <c r="D65" s="503" t="s">
        <v>829</v>
      </c>
      <c r="E65" s="289" t="s">
        <v>832</v>
      </c>
      <c r="F65" s="285">
        <v>680</v>
      </c>
      <c r="G65" s="294"/>
      <c r="H65" s="294"/>
      <c r="I65" s="294"/>
      <c r="J65" s="294"/>
      <c r="K65" s="294"/>
      <c r="L65" s="294"/>
      <c r="M65" s="285">
        <v>250</v>
      </c>
      <c r="N65" s="285">
        <f>SUM(O65:P65)</f>
        <v>250</v>
      </c>
      <c r="O65" s="285"/>
      <c r="P65" s="285">
        <v>250</v>
      </c>
      <c r="Q65" s="98">
        <v>250</v>
      </c>
      <c r="R65" s="98"/>
      <c r="S65" s="98">
        <v>250</v>
      </c>
      <c r="T65" s="285">
        <f t="shared" si="21"/>
        <v>250</v>
      </c>
      <c r="U65" s="285"/>
      <c r="V65" s="520">
        <v>250</v>
      </c>
      <c r="W65" s="285">
        <f t="shared" si="22"/>
        <v>250</v>
      </c>
      <c r="X65" s="285"/>
      <c r="Y65" s="285"/>
      <c r="Z65" s="285">
        <v>250</v>
      </c>
      <c r="AA65" s="285"/>
      <c r="AB65" s="285"/>
      <c r="AC65" s="285">
        <f t="shared" si="24"/>
        <v>250</v>
      </c>
      <c r="AD65" s="285">
        <f>AE65+AF65</f>
        <v>0</v>
      </c>
      <c r="AE65" s="285">
        <f t="shared" si="25"/>
        <v>0</v>
      </c>
      <c r="AF65" s="285">
        <f t="shared" si="23"/>
        <v>0</v>
      </c>
      <c r="AG65" s="501" t="s">
        <v>833</v>
      </c>
      <c r="AH65" s="554"/>
      <c r="AI65" s="554"/>
      <c r="AJ65" s="554"/>
      <c r="AK65" s="554"/>
      <c r="AL65" s="554"/>
      <c r="AM65" s="554"/>
      <c r="AN65" s="554"/>
      <c r="AO65" s="554"/>
      <c r="AP65" s="554"/>
      <c r="AQ65" s="554"/>
      <c r="AS65" s="564"/>
      <c r="AT65" s="478">
        <f>+V65-Z65</f>
        <v>0</v>
      </c>
      <c r="AU65" s="560">
        <v>0</v>
      </c>
    </row>
    <row r="66" spans="1:49" s="568" customFormat="1" ht="53.25" customHeight="1">
      <c r="A66" s="496" t="s">
        <v>244</v>
      </c>
      <c r="B66" s="518" t="s">
        <v>834</v>
      </c>
      <c r="C66" s="519"/>
      <c r="D66" s="503"/>
      <c r="E66" s="298"/>
      <c r="F66" s="295">
        <f t="shared" ref="F66:AD66" si="26">SUM(F67:F68)</f>
        <v>700</v>
      </c>
      <c r="G66" s="295">
        <f t="shared" si="26"/>
        <v>0</v>
      </c>
      <c r="H66" s="295">
        <f t="shared" si="26"/>
        <v>0</v>
      </c>
      <c r="I66" s="295">
        <f t="shared" si="26"/>
        <v>0</v>
      </c>
      <c r="J66" s="295">
        <f t="shared" si="26"/>
        <v>0</v>
      </c>
      <c r="K66" s="295">
        <f t="shared" si="26"/>
        <v>0</v>
      </c>
      <c r="L66" s="295">
        <f t="shared" si="26"/>
        <v>0</v>
      </c>
      <c r="M66" s="295">
        <f t="shared" si="26"/>
        <v>600</v>
      </c>
      <c r="N66" s="295">
        <f t="shared" si="26"/>
        <v>600</v>
      </c>
      <c r="O66" s="295">
        <f t="shared" si="26"/>
        <v>600</v>
      </c>
      <c r="P66" s="295">
        <f t="shared" si="26"/>
        <v>0</v>
      </c>
      <c r="Q66" s="295">
        <f t="shared" si="26"/>
        <v>600</v>
      </c>
      <c r="R66" s="295">
        <f t="shared" si="26"/>
        <v>600</v>
      </c>
      <c r="S66" s="295">
        <f t="shared" si="26"/>
        <v>0</v>
      </c>
      <c r="T66" s="295">
        <f>SUM(T67:T68)</f>
        <v>600</v>
      </c>
      <c r="U66" s="295">
        <f t="shared" si="26"/>
        <v>600</v>
      </c>
      <c r="V66" s="295">
        <f t="shared" si="26"/>
        <v>0</v>
      </c>
      <c r="W66" s="295">
        <f t="shared" si="26"/>
        <v>600</v>
      </c>
      <c r="X66" s="295">
        <f t="shared" si="26"/>
        <v>600</v>
      </c>
      <c r="Y66" s="295">
        <f t="shared" si="26"/>
        <v>600</v>
      </c>
      <c r="Z66" s="295">
        <f t="shared" si="26"/>
        <v>0</v>
      </c>
      <c r="AA66" s="295">
        <f t="shared" si="26"/>
        <v>0</v>
      </c>
      <c r="AB66" s="295">
        <f t="shared" si="26"/>
        <v>0</v>
      </c>
      <c r="AC66" s="295">
        <f t="shared" si="26"/>
        <v>0</v>
      </c>
      <c r="AD66" s="295">
        <f t="shared" si="26"/>
        <v>600</v>
      </c>
      <c r="AE66" s="295">
        <f t="shared" si="25"/>
        <v>600</v>
      </c>
      <c r="AF66" s="295">
        <f>SUM(AF67:AF68)</f>
        <v>0</v>
      </c>
      <c r="AG66" s="521"/>
      <c r="AH66" s="566"/>
      <c r="AI66" s="566"/>
      <c r="AJ66" s="566"/>
      <c r="AK66" s="566"/>
      <c r="AL66" s="566"/>
      <c r="AM66" s="566"/>
      <c r="AN66" s="566"/>
      <c r="AO66" s="566"/>
      <c r="AP66" s="566"/>
      <c r="AQ66" s="566"/>
      <c r="AR66" s="567"/>
      <c r="AS66" s="541"/>
      <c r="AT66" s="548"/>
      <c r="AV66" s="567"/>
      <c r="AW66" s="567"/>
    </row>
    <row r="67" spans="1:49" ht="75.75" customHeight="1">
      <c r="A67" s="500" t="s">
        <v>308</v>
      </c>
      <c r="B67" s="501" t="s">
        <v>835</v>
      </c>
      <c r="C67" s="502" t="s">
        <v>836</v>
      </c>
      <c r="D67" s="503">
        <v>8079133</v>
      </c>
      <c r="E67" s="289" t="s">
        <v>837</v>
      </c>
      <c r="F67" s="285">
        <v>350</v>
      </c>
      <c r="G67" s="294"/>
      <c r="H67" s="294"/>
      <c r="I67" s="294"/>
      <c r="J67" s="294"/>
      <c r="K67" s="294"/>
      <c r="L67" s="294"/>
      <c r="M67" s="285">
        <v>300</v>
      </c>
      <c r="N67" s="285">
        <v>300</v>
      </c>
      <c r="O67" s="285">
        <v>300</v>
      </c>
      <c r="P67" s="285"/>
      <c r="Q67" s="98">
        <v>300</v>
      </c>
      <c r="R67" s="98">
        <v>300</v>
      </c>
      <c r="S67" s="98"/>
      <c r="T67" s="285">
        <f t="shared" ref="T67:T68" si="27">U67+V67</f>
        <v>300</v>
      </c>
      <c r="U67" s="285">
        <v>300</v>
      </c>
      <c r="V67" s="285"/>
      <c r="W67" s="285">
        <f t="shared" ref="W67:W68" si="28">X67+Z67</f>
        <v>300</v>
      </c>
      <c r="X67" s="285">
        <v>300</v>
      </c>
      <c r="Y67" s="285">
        <v>300</v>
      </c>
      <c r="Z67" s="285"/>
      <c r="AA67" s="285"/>
      <c r="AB67" s="285"/>
      <c r="AC67" s="285">
        <f t="shared" ref="AC67:AC68" si="29">Z67-AA67</f>
        <v>0</v>
      </c>
      <c r="AD67" s="285">
        <f>AE67+AF67</f>
        <v>300</v>
      </c>
      <c r="AE67" s="285">
        <f t="shared" si="25"/>
        <v>300</v>
      </c>
      <c r="AF67" s="285">
        <f t="shared" ref="AF67:AF68" si="30">Z67+AB67-AC67</f>
        <v>0</v>
      </c>
      <c r="AG67" s="501"/>
      <c r="AH67" s="554"/>
      <c r="AI67" s="554"/>
      <c r="AJ67" s="554"/>
      <c r="AK67" s="554"/>
      <c r="AL67" s="554"/>
      <c r="AM67" s="554"/>
      <c r="AN67" s="554"/>
      <c r="AO67" s="554"/>
      <c r="AP67" s="554"/>
      <c r="AQ67" s="554"/>
      <c r="AS67" s="564"/>
      <c r="AT67" s="478">
        <f>+V67-Z67</f>
        <v>0</v>
      </c>
    </row>
    <row r="68" spans="1:49" s="553" customFormat="1" ht="78.75" customHeight="1">
      <c r="A68" s="500" t="s">
        <v>305</v>
      </c>
      <c r="B68" s="501" t="s">
        <v>838</v>
      </c>
      <c r="C68" s="502" t="s">
        <v>836</v>
      </c>
      <c r="D68" s="503">
        <v>8079132</v>
      </c>
      <c r="E68" s="289" t="s">
        <v>839</v>
      </c>
      <c r="F68" s="285">
        <v>350</v>
      </c>
      <c r="G68" s="285"/>
      <c r="H68" s="285"/>
      <c r="I68" s="285"/>
      <c r="J68" s="285"/>
      <c r="K68" s="285"/>
      <c r="L68" s="285"/>
      <c r="M68" s="285">
        <v>300</v>
      </c>
      <c r="N68" s="285">
        <v>300</v>
      </c>
      <c r="O68" s="285">
        <v>300</v>
      </c>
      <c r="P68" s="285"/>
      <c r="Q68" s="98">
        <v>300</v>
      </c>
      <c r="R68" s="98">
        <v>300</v>
      </c>
      <c r="S68" s="98"/>
      <c r="T68" s="285">
        <f t="shared" si="27"/>
        <v>300</v>
      </c>
      <c r="U68" s="285">
        <v>300</v>
      </c>
      <c r="V68" s="285"/>
      <c r="W68" s="285">
        <f t="shared" si="28"/>
        <v>300</v>
      </c>
      <c r="X68" s="285">
        <v>300</v>
      </c>
      <c r="Y68" s="285">
        <v>300</v>
      </c>
      <c r="Z68" s="285"/>
      <c r="AA68" s="285"/>
      <c r="AB68" s="285"/>
      <c r="AC68" s="285">
        <f t="shared" si="29"/>
        <v>0</v>
      </c>
      <c r="AD68" s="285">
        <f>AE68+AF68</f>
        <v>300</v>
      </c>
      <c r="AE68" s="285">
        <f t="shared" si="25"/>
        <v>300</v>
      </c>
      <c r="AF68" s="285">
        <f t="shared" si="30"/>
        <v>0</v>
      </c>
      <c r="AG68" s="505"/>
      <c r="AH68" s="549"/>
      <c r="AI68" s="549"/>
      <c r="AJ68" s="549"/>
      <c r="AK68" s="549"/>
      <c r="AL68" s="549"/>
      <c r="AM68" s="549"/>
      <c r="AN68" s="549"/>
      <c r="AO68" s="549"/>
      <c r="AP68" s="549"/>
      <c r="AQ68" s="549"/>
      <c r="AR68" s="552"/>
      <c r="AS68" s="564"/>
      <c r="AT68" s="478">
        <f>+V68-Z68</f>
        <v>0</v>
      </c>
      <c r="AV68" s="552"/>
      <c r="AW68" s="552"/>
    </row>
  </sheetData>
  <autoFilter ref="A12:AG68" xr:uid="{F97EC81F-A235-4153-9B9F-CCB4AF8358BC}"/>
  <mergeCells count="60">
    <mergeCell ref="A5:A11"/>
    <mergeCell ref="B5:B11"/>
    <mergeCell ref="C5:C11"/>
    <mergeCell ref="D5:D11"/>
    <mergeCell ref="E5:F6"/>
    <mergeCell ref="E7:E11"/>
    <mergeCell ref="F7:F11"/>
    <mergeCell ref="W5:AA6"/>
    <mergeCell ref="G5:L5"/>
    <mergeCell ref="M5:P6"/>
    <mergeCell ref="V9:V11"/>
    <mergeCell ref="X10:X11"/>
    <mergeCell ref="Y10:Y11"/>
    <mergeCell ref="K8:K11"/>
    <mergeCell ref="L8:L11"/>
    <mergeCell ref="G7:G11"/>
    <mergeCell ref="H7:I7"/>
    <mergeCell ref="J7:J11"/>
    <mergeCell ref="H8:H11"/>
    <mergeCell ref="I8:I11"/>
    <mergeCell ref="G6:I6"/>
    <mergeCell ref="J6:L6"/>
    <mergeCell ref="K7:L7"/>
    <mergeCell ref="Q5:S6"/>
    <mergeCell ref="T5:V6"/>
    <mergeCell ref="N8:N11"/>
    <mergeCell ref="O8:P8"/>
    <mergeCell ref="Q8:Q11"/>
    <mergeCell ref="R8:S8"/>
    <mergeCell ref="M7:M11"/>
    <mergeCell ref="N7:P7"/>
    <mergeCell ref="Q7:S7"/>
    <mergeCell ref="X7:AA7"/>
    <mergeCell ref="T8:T11"/>
    <mergeCell ref="O9:O11"/>
    <mergeCell ref="P9:P11"/>
    <mergeCell ref="R9:R11"/>
    <mergeCell ref="S9:S11"/>
    <mergeCell ref="U9:U11"/>
    <mergeCell ref="Z10:Z11"/>
    <mergeCell ref="AA10:AA11"/>
    <mergeCell ref="U8:V8"/>
    <mergeCell ref="X8:Y9"/>
    <mergeCell ref="Z8:AA9"/>
    <mergeCell ref="AW29:BD29"/>
    <mergeCell ref="AF1:AG1"/>
    <mergeCell ref="AE8:AE11"/>
    <mergeCell ref="AF8:AF11"/>
    <mergeCell ref="AB5:AC7"/>
    <mergeCell ref="AD5:AF6"/>
    <mergeCell ref="AG5:AG11"/>
    <mergeCell ref="AD7:AD11"/>
    <mergeCell ref="AE7:AF7"/>
    <mergeCell ref="AB8:AB11"/>
    <mergeCell ref="AC8:AC11"/>
    <mergeCell ref="A2:AG2"/>
    <mergeCell ref="A3:AG3"/>
    <mergeCell ref="A4:AG4"/>
    <mergeCell ref="T7:V7"/>
    <mergeCell ref="W7:W11"/>
  </mergeCells>
  <conditionalFormatting sqref="B19">
    <cfRule type="expression" dxfId="172" priority="3" stopIfTrue="1">
      <formula>AND(COUNTIF(#REF!, B19)+COUNTIF($B$2:$B$11, B19)+COUNTIF($B$250:$B$257, B19)+COUNTIF($B$306:$B$311, B19)+COUNTIF($B$318:$B$324, B19)+COUNTIF($B$141:$B$214, B19)+COUNTIF($B$261:$B$261, B19)+COUNTIF($B$286:$B$305, B19)+COUNTIF(#REF!, B19)+COUNTIF($B$218:$B$237, B19)+COUNTIF($B$335:$B$65558, B19)&gt;1,NOT(ISBLANK(B19)))</formula>
    </cfRule>
    <cfRule type="expression" dxfId="171" priority="4" stopIfTrue="1">
      <formula>AND(COUNTIF(#REF!, B19)+COUNTIF($B$2:$B$11, B19)+COUNTIF($B$250:$B$257, B19)+COUNTIF($B$306:$B$324, B19)+COUNTIF($B$141:$B$214, B19)+COUNTIF($B$261:$B$261, B19)+COUNTIF($B$286:$B$305, B19)+COUNTIF(#REF!, B19)+COUNTIF($B$218:$B$237, B19)+COUNTIF($B$335:$B$65558, B19)&gt;1,NOT(ISBLANK(B19)))</formula>
    </cfRule>
    <cfRule type="expression" dxfId="170" priority="5" stopIfTrue="1">
      <formula>AND(COUNTIF(#REF!, B19)+COUNTIF($B$2:$B$11, B19)+COUNTIF($B$250:$B$257, B19)+COUNTIF($B$141:$B$214, B19)+COUNTIF($B$261:$B$261, B19)+COUNTIF($B$286:$B$324, B19)+COUNTIF(#REF!, B19)+COUNTIF($B$218:$B$237, B19)+COUNTIF($B$335:$B$65558, B19)&gt;1,NOT(ISBLANK(B19)))</formula>
    </cfRule>
    <cfRule type="expression" dxfId="169" priority="6" stopIfTrue="1">
      <formula>AND(COUNTIF(#REF!, B19)+COUNTIF($B$233:$B$237, B19)+COUNTIF($B$250:$B$257, B19)+COUNTIF($B$2:$B$11, B19)+COUNTIF($B$306:$B$311, B19)+COUNTIF($B$318:$B$324, B19)+COUNTIF($B$141:$B$214, B19)+COUNTIF($B$261:$B$261, B19)+COUNTIF($B$286:$B$305, B19)+COUNTIF(#REF!, B19)+COUNTIF($B$218:$B$229, B19)+COUNTIF($B$335:$B$65558, B19)&gt;1,NOT(ISBLANK(B19)))</formula>
    </cfRule>
  </conditionalFormatting>
  <conditionalFormatting sqref="B2:D3">
    <cfRule type="expression" dxfId="168" priority="30" stopIfTrue="1">
      <formula>AND(COUNTIF(#REF!, B2)&gt;1,NOT(ISBLANK(B2)))</formula>
    </cfRule>
  </conditionalFormatting>
  <conditionalFormatting sqref="B37:D37 B43:D43">
    <cfRule type="duplicateValues" dxfId="167" priority="20" stopIfTrue="1"/>
  </conditionalFormatting>
  <conditionalFormatting sqref="B38:D38">
    <cfRule type="duplicateValues" dxfId="166" priority="18" stopIfTrue="1"/>
  </conditionalFormatting>
  <conditionalFormatting sqref="B40:D40">
    <cfRule type="duplicateValues" dxfId="165" priority="16" stopIfTrue="1"/>
  </conditionalFormatting>
  <conditionalFormatting sqref="B40:D41 B38:D38 B45:D68">
    <cfRule type="duplicateValues" dxfId="164" priority="36" stopIfTrue="1"/>
  </conditionalFormatting>
  <conditionalFormatting sqref="B41:D41">
    <cfRule type="duplicateValues" dxfId="163" priority="19" stopIfTrue="1"/>
  </conditionalFormatting>
  <conditionalFormatting sqref="B42:D42 B39:D39">
    <cfRule type="duplicateValues" dxfId="162" priority="21" stopIfTrue="1"/>
    <cfRule type="duplicateValues" dxfId="161" priority="22" stopIfTrue="1"/>
    <cfRule type="duplicateValues" dxfId="160" priority="23" stopIfTrue="1"/>
  </conditionalFormatting>
  <conditionalFormatting sqref="B46:D46">
    <cfRule type="duplicateValues" dxfId="159" priority="13" stopIfTrue="1"/>
    <cfRule type="duplicateValues" dxfId="158" priority="14" stopIfTrue="1"/>
  </conditionalFormatting>
  <conditionalFormatting sqref="B47:D47">
    <cfRule type="duplicateValues" dxfId="157" priority="17" stopIfTrue="1"/>
  </conditionalFormatting>
  <conditionalFormatting sqref="B48:D48">
    <cfRule type="duplicateValues" dxfId="156" priority="15" stopIfTrue="1"/>
  </conditionalFormatting>
  <conditionalFormatting sqref="B69:D65535 B43:D44 H12 J12 L12 B4:D5 B13:D17 B6:B11 B1:D1 B12:F12 B20:D37 C19 B18:C18 D15:D68">
    <cfRule type="duplicateValues" dxfId="155" priority="24" stopIfTrue="1"/>
  </conditionalFormatting>
  <conditionalFormatting sqref="B69:D65535 B44:D44 H12 J12 L12 B4:D5 B13:D17 B6:B11 B1:D1 B12:F12 B20:D36 C19 B18:C18 D15:D68">
    <cfRule type="duplicateValues" dxfId="154" priority="25" stopIfTrue="1"/>
    <cfRule type="duplicateValues" dxfId="153" priority="26" stopIfTrue="1"/>
  </conditionalFormatting>
  <conditionalFormatting sqref="B69:D65535">
    <cfRule type="duplicateValues" dxfId="152" priority="33" stopIfTrue="1"/>
  </conditionalFormatting>
  <conditionalFormatting sqref="AG22">
    <cfRule type="duplicateValues" dxfId="151" priority="2" stopIfTrue="1"/>
    <cfRule type="duplicateValues" dxfId="150" priority="1" stopIfTrue="1"/>
  </conditionalFormatting>
  <conditionalFormatting sqref="AG21:AQ21">
    <cfRule type="duplicateValues" dxfId="149" priority="11" stopIfTrue="1"/>
    <cfRule type="duplicateValues" dxfId="148" priority="12" stopIfTrue="1"/>
  </conditionalFormatting>
  <conditionalFormatting sqref="AG23:AQ23">
    <cfRule type="duplicateValues" dxfId="147" priority="9" stopIfTrue="1"/>
    <cfRule type="duplicateValues" dxfId="146" priority="10" stopIfTrue="1"/>
  </conditionalFormatting>
  <conditionalFormatting sqref="AG27:AQ27">
    <cfRule type="duplicateValues" dxfId="145" priority="7" stopIfTrue="1"/>
    <cfRule type="duplicateValues" dxfId="144" priority="8" stopIfTrue="1"/>
  </conditionalFormatting>
  <conditionalFormatting sqref="AG54:AQ55 B38:D38 B45:D45 B40:D41 AG43:AQ43 AH33:AQ33 AG26:AQ26 AG20:AQ20 AG67:AQ67 AG63:AQ65 B47:D68">
    <cfRule type="duplicateValues" dxfId="143" priority="34" stopIfTrue="1"/>
    <cfRule type="duplicateValues" dxfId="142" priority="35" stopIfTrue="1"/>
  </conditionalFormatting>
  <conditionalFormatting sqref="AT2:AT3">
    <cfRule type="expression" dxfId="141" priority="27" stopIfTrue="1">
      <formula>AND(COUNTIF(#REF!, AT2)&gt;1,NOT(ISBLANK(AT2)))</formula>
    </cfRule>
  </conditionalFormatting>
  <printOptions horizontalCentered="1"/>
  <pageMargins left="0" right="0" top="0.39370078740157483" bottom="0.39370078740157483" header="0.31496062992125984" footer="0.31496062992125984"/>
  <pageSetup paperSize="9" scale="32" fitToHeight="50" orientation="landscape" verticalDpi="0" r:id="rId1"/>
  <headerFooter>
    <oddFooter>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46353-F22C-4207-8965-FC9EC3B193D6}">
  <sheetPr>
    <tabColor rgb="FF00B050"/>
  </sheetPr>
  <dimension ref="A1:AI23"/>
  <sheetViews>
    <sheetView topLeftCell="A13" zoomScale="40" zoomScaleNormal="40" workbookViewId="0">
      <selection activeCell="Y20" sqref="Y20"/>
    </sheetView>
  </sheetViews>
  <sheetFormatPr defaultColWidth="9.28515625" defaultRowHeight="26.25"/>
  <cols>
    <col min="1" max="1" width="9.7109375" style="9" customWidth="1"/>
    <col min="2" max="2" width="58.7109375" style="10" customWidth="1"/>
    <col min="3" max="3" width="26.42578125" style="10" customWidth="1"/>
    <col min="4" max="4" width="19.42578125" style="11" bestFit="1" customWidth="1"/>
    <col min="5" max="5" width="26.5703125" style="11" customWidth="1"/>
    <col min="6" max="6" width="21.28515625" style="209" customWidth="1"/>
    <col min="7" max="7" width="34.28515625" style="209" hidden="1" customWidth="1"/>
    <col min="8" max="8" width="43.5703125" style="209" hidden="1" customWidth="1"/>
    <col min="9" max="9" width="40" style="209" hidden="1" customWidth="1"/>
    <col min="10" max="10" width="43.28515625" style="209" hidden="1" customWidth="1"/>
    <col min="11" max="11" width="39.28515625" style="209" hidden="1" customWidth="1"/>
    <col min="12" max="12" width="38.7109375" style="209" hidden="1" customWidth="1"/>
    <col min="13" max="13" width="30" style="9" hidden="1" customWidth="1"/>
    <col min="14" max="14" width="17.42578125" style="9" customWidth="1"/>
    <col min="15" max="15" width="21.42578125" style="9" customWidth="1"/>
    <col min="16" max="16" width="18.85546875" style="9" customWidth="1"/>
    <col min="17" max="18" width="21.5703125" style="9" customWidth="1"/>
    <col min="19" max="19" width="18.7109375" style="9" customWidth="1"/>
    <col min="20" max="20" width="17.28515625" style="9" customWidth="1"/>
    <col min="21" max="21" width="25.28515625" style="210" customWidth="1"/>
    <col min="22" max="23" width="17.28515625" style="9" customWidth="1"/>
    <col min="24" max="25" width="17.28515625" style="210" customWidth="1"/>
    <col min="26" max="26" width="21.5703125" style="210" customWidth="1"/>
    <col min="27" max="27" width="32" style="9" customWidth="1"/>
    <col min="28" max="28" width="33.28515625" style="211" customWidth="1"/>
    <col min="29" max="29" width="29" style="212" customWidth="1"/>
    <col min="30" max="31" width="37.5703125" style="213" customWidth="1"/>
    <col min="32" max="256" width="9.28515625" style="14"/>
    <col min="257" max="257" width="9.7109375" style="14" customWidth="1"/>
    <col min="258" max="258" width="58.7109375" style="14" customWidth="1"/>
    <col min="259" max="259" width="26.42578125" style="14" customWidth="1"/>
    <col min="260" max="260" width="19.42578125" style="14" bestFit="1" customWidth="1"/>
    <col min="261" max="261" width="26.5703125" style="14" customWidth="1"/>
    <col min="262" max="262" width="21.28515625" style="14" customWidth="1"/>
    <col min="263" max="269" width="0" style="14" hidden="1" customWidth="1"/>
    <col min="270" max="270" width="17.42578125" style="14" customWidth="1"/>
    <col min="271" max="271" width="21.42578125" style="14" customWidth="1"/>
    <col min="272" max="272" width="18.85546875" style="14" customWidth="1"/>
    <col min="273" max="274" width="21.5703125" style="14" customWidth="1"/>
    <col min="275" max="275" width="18.7109375" style="14" customWidth="1"/>
    <col min="276" max="276" width="17.28515625" style="14" customWidth="1"/>
    <col min="277" max="277" width="25.28515625" style="14" customWidth="1"/>
    <col min="278" max="281" width="17.28515625" style="14" customWidth="1"/>
    <col min="282" max="282" width="21.5703125" style="14" customWidth="1"/>
    <col min="283" max="283" width="32" style="14" customWidth="1"/>
    <col min="284" max="284" width="33.28515625" style="14" customWidth="1"/>
    <col min="285" max="285" width="29" style="14" customWidth="1"/>
    <col min="286" max="287" width="37.5703125" style="14" customWidth="1"/>
    <col min="288" max="512" width="9.28515625" style="14"/>
    <col min="513" max="513" width="9.7109375" style="14" customWidth="1"/>
    <col min="514" max="514" width="58.7109375" style="14" customWidth="1"/>
    <col min="515" max="515" width="26.42578125" style="14" customWidth="1"/>
    <col min="516" max="516" width="19.42578125" style="14" bestFit="1" customWidth="1"/>
    <col min="517" max="517" width="26.5703125" style="14" customWidth="1"/>
    <col min="518" max="518" width="21.28515625" style="14" customWidth="1"/>
    <col min="519" max="525" width="0" style="14" hidden="1" customWidth="1"/>
    <col min="526" max="526" width="17.42578125" style="14" customWidth="1"/>
    <col min="527" max="527" width="21.42578125" style="14" customWidth="1"/>
    <col min="528" max="528" width="18.85546875" style="14" customWidth="1"/>
    <col min="529" max="530" width="21.5703125" style="14" customWidth="1"/>
    <col min="531" max="531" width="18.7109375" style="14" customWidth="1"/>
    <col min="532" max="532" width="17.28515625" style="14" customWidth="1"/>
    <col min="533" max="533" width="25.28515625" style="14" customWidth="1"/>
    <col min="534" max="537" width="17.28515625" style="14" customWidth="1"/>
    <col min="538" max="538" width="21.5703125" style="14" customWidth="1"/>
    <col min="539" max="539" width="32" style="14" customWidth="1"/>
    <col min="540" max="540" width="33.28515625" style="14" customWidth="1"/>
    <col min="541" max="541" width="29" style="14" customWidth="1"/>
    <col min="542" max="543" width="37.5703125" style="14" customWidth="1"/>
    <col min="544" max="768" width="9.28515625" style="14"/>
    <col min="769" max="769" width="9.7109375" style="14" customWidth="1"/>
    <col min="770" max="770" width="58.7109375" style="14" customWidth="1"/>
    <col min="771" max="771" width="26.42578125" style="14" customWidth="1"/>
    <col min="772" max="772" width="19.42578125" style="14" bestFit="1" customWidth="1"/>
    <col min="773" max="773" width="26.5703125" style="14" customWidth="1"/>
    <col min="774" max="774" width="21.28515625" style="14" customWidth="1"/>
    <col min="775" max="781" width="0" style="14" hidden="1" customWidth="1"/>
    <col min="782" max="782" width="17.42578125" style="14" customWidth="1"/>
    <col min="783" max="783" width="21.42578125" style="14" customWidth="1"/>
    <col min="784" max="784" width="18.85546875" style="14" customWidth="1"/>
    <col min="785" max="786" width="21.5703125" style="14" customWidth="1"/>
    <col min="787" max="787" width="18.7109375" style="14" customWidth="1"/>
    <col min="788" max="788" width="17.28515625" style="14" customWidth="1"/>
    <col min="789" max="789" width="25.28515625" style="14" customWidth="1"/>
    <col min="790" max="793" width="17.28515625" style="14" customWidth="1"/>
    <col min="794" max="794" width="21.5703125" style="14" customWidth="1"/>
    <col min="795" max="795" width="32" style="14" customWidth="1"/>
    <col min="796" max="796" width="33.28515625" style="14" customWidth="1"/>
    <col min="797" max="797" width="29" style="14" customWidth="1"/>
    <col min="798" max="799" width="37.5703125" style="14" customWidth="1"/>
    <col min="800" max="1024" width="9.28515625" style="14"/>
    <col min="1025" max="1025" width="9.7109375" style="14" customWidth="1"/>
    <col min="1026" max="1026" width="58.7109375" style="14" customWidth="1"/>
    <col min="1027" max="1027" width="26.42578125" style="14" customWidth="1"/>
    <col min="1028" max="1028" width="19.42578125" style="14" bestFit="1" customWidth="1"/>
    <col min="1029" max="1029" width="26.5703125" style="14" customWidth="1"/>
    <col min="1030" max="1030" width="21.28515625" style="14" customWidth="1"/>
    <col min="1031" max="1037" width="0" style="14" hidden="1" customWidth="1"/>
    <col min="1038" max="1038" width="17.42578125" style="14" customWidth="1"/>
    <col min="1039" max="1039" width="21.42578125" style="14" customWidth="1"/>
    <col min="1040" max="1040" width="18.85546875" style="14" customWidth="1"/>
    <col min="1041" max="1042" width="21.5703125" style="14" customWidth="1"/>
    <col min="1043" max="1043" width="18.7109375" style="14" customWidth="1"/>
    <col min="1044" max="1044" width="17.28515625" style="14" customWidth="1"/>
    <col min="1045" max="1045" width="25.28515625" style="14" customWidth="1"/>
    <col min="1046" max="1049" width="17.28515625" style="14" customWidth="1"/>
    <col min="1050" max="1050" width="21.5703125" style="14" customWidth="1"/>
    <col min="1051" max="1051" width="32" style="14" customWidth="1"/>
    <col min="1052" max="1052" width="33.28515625" style="14" customWidth="1"/>
    <col min="1053" max="1053" width="29" style="14" customWidth="1"/>
    <col min="1054" max="1055" width="37.5703125" style="14" customWidth="1"/>
    <col min="1056" max="1280" width="9.28515625" style="14"/>
    <col min="1281" max="1281" width="9.7109375" style="14" customWidth="1"/>
    <col min="1282" max="1282" width="58.7109375" style="14" customWidth="1"/>
    <col min="1283" max="1283" width="26.42578125" style="14" customWidth="1"/>
    <col min="1284" max="1284" width="19.42578125" style="14" bestFit="1" customWidth="1"/>
    <col min="1285" max="1285" width="26.5703125" style="14" customWidth="1"/>
    <col min="1286" max="1286" width="21.28515625" style="14" customWidth="1"/>
    <col min="1287" max="1293" width="0" style="14" hidden="1" customWidth="1"/>
    <col min="1294" max="1294" width="17.42578125" style="14" customWidth="1"/>
    <col min="1295" max="1295" width="21.42578125" style="14" customWidth="1"/>
    <col min="1296" max="1296" width="18.85546875" style="14" customWidth="1"/>
    <col min="1297" max="1298" width="21.5703125" style="14" customWidth="1"/>
    <col min="1299" max="1299" width="18.7109375" style="14" customWidth="1"/>
    <col min="1300" max="1300" width="17.28515625" style="14" customWidth="1"/>
    <col min="1301" max="1301" width="25.28515625" style="14" customWidth="1"/>
    <col min="1302" max="1305" width="17.28515625" style="14" customWidth="1"/>
    <col min="1306" max="1306" width="21.5703125" style="14" customWidth="1"/>
    <col min="1307" max="1307" width="32" style="14" customWidth="1"/>
    <col min="1308" max="1308" width="33.28515625" style="14" customWidth="1"/>
    <col min="1309" max="1309" width="29" style="14" customWidth="1"/>
    <col min="1310" max="1311" width="37.5703125" style="14" customWidth="1"/>
    <col min="1312" max="1536" width="9.28515625" style="14"/>
    <col min="1537" max="1537" width="9.7109375" style="14" customWidth="1"/>
    <col min="1538" max="1538" width="58.7109375" style="14" customWidth="1"/>
    <col min="1539" max="1539" width="26.42578125" style="14" customWidth="1"/>
    <col min="1540" max="1540" width="19.42578125" style="14" bestFit="1" customWidth="1"/>
    <col min="1541" max="1541" width="26.5703125" style="14" customWidth="1"/>
    <col min="1542" max="1542" width="21.28515625" style="14" customWidth="1"/>
    <col min="1543" max="1549" width="0" style="14" hidden="1" customWidth="1"/>
    <col min="1550" max="1550" width="17.42578125" style="14" customWidth="1"/>
    <col min="1551" max="1551" width="21.42578125" style="14" customWidth="1"/>
    <col min="1552" max="1552" width="18.85546875" style="14" customWidth="1"/>
    <col min="1553" max="1554" width="21.5703125" style="14" customWidth="1"/>
    <col min="1555" max="1555" width="18.7109375" style="14" customWidth="1"/>
    <col min="1556" max="1556" width="17.28515625" style="14" customWidth="1"/>
    <col min="1557" max="1557" width="25.28515625" style="14" customWidth="1"/>
    <col min="1558" max="1561" width="17.28515625" style="14" customWidth="1"/>
    <col min="1562" max="1562" width="21.5703125" style="14" customWidth="1"/>
    <col min="1563" max="1563" width="32" style="14" customWidth="1"/>
    <col min="1564" max="1564" width="33.28515625" style="14" customWidth="1"/>
    <col min="1565" max="1565" width="29" style="14" customWidth="1"/>
    <col min="1566" max="1567" width="37.5703125" style="14" customWidth="1"/>
    <col min="1568" max="1792" width="9.28515625" style="14"/>
    <col min="1793" max="1793" width="9.7109375" style="14" customWidth="1"/>
    <col min="1794" max="1794" width="58.7109375" style="14" customWidth="1"/>
    <col min="1795" max="1795" width="26.42578125" style="14" customWidth="1"/>
    <col min="1796" max="1796" width="19.42578125" style="14" bestFit="1" customWidth="1"/>
    <col min="1797" max="1797" width="26.5703125" style="14" customWidth="1"/>
    <col min="1798" max="1798" width="21.28515625" style="14" customWidth="1"/>
    <col min="1799" max="1805" width="0" style="14" hidden="1" customWidth="1"/>
    <col min="1806" max="1806" width="17.42578125" style="14" customWidth="1"/>
    <col min="1807" max="1807" width="21.42578125" style="14" customWidth="1"/>
    <col min="1808" max="1808" width="18.85546875" style="14" customWidth="1"/>
    <col min="1809" max="1810" width="21.5703125" style="14" customWidth="1"/>
    <col min="1811" max="1811" width="18.7109375" style="14" customWidth="1"/>
    <col min="1812" max="1812" width="17.28515625" style="14" customWidth="1"/>
    <col min="1813" max="1813" width="25.28515625" style="14" customWidth="1"/>
    <col min="1814" max="1817" width="17.28515625" style="14" customWidth="1"/>
    <col min="1818" max="1818" width="21.5703125" style="14" customWidth="1"/>
    <col min="1819" max="1819" width="32" style="14" customWidth="1"/>
    <col min="1820" max="1820" width="33.28515625" style="14" customWidth="1"/>
    <col min="1821" max="1821" width="29" style="14" customWidth="1"/>
    <col min="1822" max="1823" width="37.5703125" style="14" customWidth="1"/>
    <col min="1824" max="2048" width="9.28515625" style="14"/>
    <col min="2049" max="2049" width="9.7109375" style="14" customWidth="1"/>
    <col min="2050" max="2050" width="58.7109375" style="14" customWidth="1"/>
    <col min="2051" max="2051" width="26.42578125" style="14" customWidth="1"/>
    <col min="2052" max="2052" width="19.42578125" style="14" bestFit="1" customWidth="1"/>
    <col min="2053" max="2053" width="26.5703125" style="14" customWidth="1"/>
    <col min="2054" max="2054" width="21.28515625" style="14" customWidth="1"/>
    <col min="2055" max="2061" width="0" style="14" hidden="1" customWidth="1"/>
    <col min="2062" max="2062" width="17.42578125" style="14" customWidth="1"/>
    <col min="2063" max="2063" width="21.42578125" style="14" customWidth="1"/>
    <col min="2064" max="2064" width="18.85546875" style="14" customWidth="1"/>
    <col min="2065" max="2066" width="21.5703125" style="14" customWidth="1"/>
    <col min="2067" max="2067" width="18.7109375" style="14" customWidth="1"/>
    <col min="2068" max="2068" width="17.28515625" style="14" customWidth="1"/>
    <col min="2069" max="2069" width="25.28515625" style="14" customWidth="1"/>
    <col min="2070" max="2073" width="17.28515625" style="14" customWidth="1"/>
    <col min="2074" max="2074" width="21.5703125" style="14" customWidth="1"/>
    <col min="2075" max="2075" width="32" style="14" customWidth="1"/>
    <col min="2076" max="2076" width="33.28515625" style="14" customWidth="1"/>
    <col min="2077" max="2077" width="29" style="14" customWidth="1"/>
    <col min="2078" max="2079" width="37.5703125" style="14" customWidth="1"/>
    <col min="2080" max="2304" width="9.28515625" style="14"/>
    <col min="2305" max="2305" width="9.7109375" style="14" customWidth="1"/>
    <col min="2306" max="2306" width="58.7109375" style="14" customWidth="1"/>
    <col min="2307" max="2307" width="26.42578125" style="14" customWidth="1"/>
    <col min="2308" max="2308" width="19.42578125" style="14" bestFit="1" customWidth="1"/>
    <col min="2309" max="2309" width="26.5703125" style="14" customWidth="1"/>
    <col min="2310" max="2310" width="21.28515625" style="14" customWidth="1"/>
    <col min="2311" max="2317" width="0" style="14" hidden="1" customWidth="1"/>
    <col min="2318" max="2318" width="17.42578125" style="14" customWidth="1"/>
    <col min="2319" max="2319" width="21.42578125" style="14" customWidth="1"/>
    <col min="2320" max="2320" width="18.85546875" style="14" customWidth="1"/>
    <col min="2321" max="2322" width="21.5703125" style="14" customWidth="1"/>
    <col min="2323" max="2323" width="18.7109375" style="14" customWidth="1"/>
    <col min="2324" max="2324" width="17.28515625" style="14" customWidth="1"/>
    <col min="2325" max="2325" width="25.28515625" style="14" customWidth="1"/>
    <col min="2326" max="2329" width="17.28515625" style="14" customWidth="1"/>
    <col min="2330" max="2330" width="21.5703125" style="14" customWidth="1"/>
    <col min="2331" max="2331" width="32" style="14" customWidth="1"/>
    <col min="2332" max="2332" width="33.28515625" style="14" customWidth="1"/>
    <col min="2333" max="2333" width="29" style="14" customWidth="1"/>
    <col min="2334" max="2335" width="37.5703125" style="14" customWidth="1"/>
    <col min="2336" max="2560" width="9.28515625" style="14"/>
    <col min="2561" max="2561" width="9.7109375" style="14" customWidth="1"/>
    <col min="2562" max="2562" width="58.7109375" style="14" customWidth="1"/>
    <col min="2563" max="2563" width="26.42578125" style="14" customWidth="1"/>
    <col min="2564" max="2564" width="19.42578125" style="14" bestFit="1" customWidth="1"/>
    <col min="2565" max="2565" width="26.5703125" style="14" customWidth="1"/>
    <col min="2566" max="2566" width="21.28515625" style="14" customWidth="1"/>
    <col min="2567" max="2573" width="0" style="14" hidden="1" customWidth="1"/>
    <col min="2574" max="2574" width="17.42578125" style="14" customWidth="1"/>
    <col min="2575" max="2575" width="21.42578125" style="14" customWidth="1"/>
    <col min="2576" max="2576" width="18.85546875" style="14" customWidth="1"/>
    <col min="2577" max="2578" width="21.5703125" style="14" customWidth="1"/>
    <col min="2579" max="2579" width="18.7109375" style="14" customWidth="1"/>
    <col min="2580" max="2580" width="17.28515625" style="14" customWidth="1"/>
    <col min="2581" max="2581" width="25.28515625" style="14" customWidth="1"/>
    <col min="2582" max="2585" width="17.28515625" style="14" customWidth="1"/>
    <col min="2586" max="2586" width="21.5703125" style="14" customWidth="1"/>
    <col min="2587" max="2587" width="32" style="14" customWidth="1"/>
    <col min="2588" max="2588" width="33.28515625" style="14" customWidth="1"/>
    <col min="2589" max="2589" width="29" style="14" customWidth="1"/>
    <col min="2590" max="2591" width="37.5703125" style="14" customWidth="1"/>
    <col min="2592" max="2816" width="9.28515625" style="14"/>
    <col min="2817" max="2817" width="9.7109375" style="14" customWidth="1"/>
    <col min="2818" max="2818" width="58.7109375" style="14" customWidth="1"/>
    <col min="2819" max="2819" width="26.42578125" style="14" customWidth="1"/>
    <col min="2820" max="2820" width="19.42578125" style="14" bestFit="1" customWidth="1"/>
    <col min="2821" max="2821" width="26.5703125" style="14" customWidth="1"/>
    <col min="2822" max="2822" width="21.28515625" style="14" customWidth="1"/>
    <col min="2823" max="2829" width="0" style="14" hidden="1" customWidth="1"/>
    <col min="2830" max="2830" width="17.42578125" style="14" customWidth="1"/>
    <col min="2831" max="2831" width="21.42578125" style="14" customWidth="1"/>
    <col min="2832" max="2832" width="18.85546875" style="14" customWidth="1"/>
    <col min="2833" max="2834" width="21.5703125" style="14" customWidth="1"/>
    <col min="2835" max="2835" width="18.7109375" style="14" customWidth="1"/>
    <col min="2836" max="2836" width="17.28515625" style="14" customWidth="1"/>
    <col min="2837" max="2837" width="25.28515625" style="14" customWidth="1"/>
    <col min="2838" max="2841" width="17.28515625" style="14" customWidth="1"/>
    <col min="2842" max="2842" width="21.5703125" style="14" customWidth="1"/>
    <col min="2843" max="2843" width="32" style="14" customWidth="1"/>
    <col min="2844" max="2844" width="33.28515625" style="14" customWidth="1"/>
    <col min="2845" max="2845" width="29" style="14" customWidth="1"/>
    <col min="2846" max="2847" width="37.5703125" style="14" customWidth="1"/>
    <col min="2848" max="3072" width="9.28515625" style="14"/>
    <col min="3073" max="3073" width="9.7109375" style="14" customWidth="1"/>
    <col min="3074" max="3074" width="58.7109375" style="14" customWidth="1"/>
    <col min="3075" max="3075" width="26.42578125" style="14" customWidth="1"/>
    <col min="3076" max="3076" width="19.42578125" style="14" bestFit="1" customWidth="1"/>
    <col min="3077" max="3077" width="26.5703125" style="14" customWidth="1"/>
    <col min="3078" max="3078" width="21.28515625" style="14" customWidth="1"/>
    <col min="3079" max="3085" width="0" style="14" hidden="1" customWidth="1"/>
    <col min="3086" max="3086" width="17.42578125" style="14" customWidth="1"/>
    <col min="3087" max="3087" width="21.42578125" style="14" customWidth="1"/>
    <col min="3088" max="3088" width="18.85546875" style="14" customWidth="1"/>
    <col min="3089" max="3090" width="21.5703125" style="14" customWidth="1"/>
    <col min="3091" max="3091" width="18.7109375" style="14" customWidth="1"/>
    <col min="3092" max="3092" width="17.28515625" style="14" customWidth="1"/>
    <col min="3093" max="3093" width="25.28515625" style="14" customWidth="1"/>
    <col min="3094" max="3097" width="17.28515625" style="14" customWidth="1"/>
    <col min="3098" max="3098" width="21.5703125" style="14" customWidth="1"/>
    <col min="3099" max="3099" width="32" style="14" customWidth="1"/>
    <col min="3100" max="3100" width="33.28515625" style="14" customWidth="1"/>
    <col min="3101" max="3101" width="29" style="14" customWidth="1"/>
    <col min="3102" max="3103" width="37.5703125" style="14" customWidth="1"/>
    <col min="3104" max="3328" width="9.28515625" style="14"/>
    <col min="3329" max="3329" width="9.7109375" style="14" customWidth="1"/>
    <col min="3330" max="3330" width="58.7109375" style="14" customWidth="1"/>
    <col min="3331" max="3331" width="26.42578125" style="14" customWidth="1"/>
    <col min="3332" max="3332" width="19.42578125" style="14" bestFit="1" customWidth="1"/>
    <col min="3333" max="3333" width="26.5703125" style="14" customWidth="1"/>
    <col min="3334" max="3334" width="21.28515625" style="14" customWidth="1"/>
    <col min="3335" max="3341" width="0" style="14" hidden="1" customWidth="1"/>
    <col min="3342" max="3342" width="17.42578125" style="14" customWidth="1"/>
    <col min="3343" max="3343" width="21.42578125" style="14" customWidth="1"/>
    <col min="3344" max="3344" width="18.85546875" style="14" customWidth="1"/>
    <col min="3345" max="3346" width="21.5703125" style="14" customWidth="1"/>
    <col min="3347" max="3347" width="18.7109375" style="14" customWidth="1"/>
    <col min="3348" max="3348" width="17.28515625" style="14" customWidth="1"/>
    <col min="3349" max="3349" width="25.28515625" style="14" customWidth="1"/>
    <col min="3350" max="3353" width="17.28515625" style="14" customWidth="1"/>
    <col min="3354" max="3354" width="21.5703125" style="14" customWidth="1"/>
    <col min="3355" max="3355" width="32" style="14" customWidth="1"/>
    <col min="3356" max="3356" width="33.28515625" style="14" customWidth="1"/>
    <col min="3357" max="3357" width="29" style="14" customWidth="1"/>
    <col min="3358" max="3359" width="37.5703125" style="14" customWidth="1"/>
    <col min="3360" max="3584" width="9.28515625" style="14"/>
    <col min="3585" max="3585" width="9.7109375" style="14" customWidth="1"/>
    <col min="3586" max="3586" width="58.7109375" style="14" customWidth="1"/>
    <col min="3587" max="3587" width="26.42578125" style="14" customWidth="1"/>
    <col min="3588" max="3588" width="19.42578125" style="14" bestFit="1" customWidth="1"/>
    <col min="3589" max="3589" width="26.5703125" style="14" customWidth="1"/>
    <col min="3590" max="3590" width="21.28515625" style="14" customWidth="1"/>
    <col min="3591" max="3597" width="0" style="14" hidden="1" customWidth="1"/>
    <col min="3598" max="3598" width="17.42578125" style="14" customWidth="1"/>
    <col min="3599" max="3599" width="21.42578125" style="14" customWidth="1"/>
    <col min="3600" max="3600" width="18.85546875" style="14" customWidth="1"/>
    <col min="3601" max="3602" width="21.5703125" style="14" customWidth="1"/>
    <col min="3603" max="3603" width="18.7109375" style="14" customWidth="1"/>
    <col min="3604" max="3604" width="17.28515625" style="14" customWidth="1"/>
    <col min="3605" max="3605" width="25.28515625" style="14" customWidth="1"/>
    <col min="3606" max="3609" width="17.28515625" style="14" customWidth="1"/>
    <col min="3610" max="3610" width="21.5703125" style="14" customWidth="1"/>
    <col min="3611" max="3611" width="32" style="14" customWidth="1"/>
    <col min="3612" max="3612" width="33.28515625" style="14" customWidth="1"/>
    <col min="3613" max="3613" width="29" style="14" customWidth="1"/>
    <col min="3614" max="3615" width="37.5703125" style="14" customWidth="1"/>
    <col min="3616" max="3840" width="9.28515625" style="14"/>
    <col min="3841" max="3841" width="9.7109375" style="14" customWidth="1"/>
    <col min="3842" max="3842" width="58.7109375" style="14" customWidth="1"/>
    <col min="3843" max="3843" width="26.42578125" style="14" customWidth="1"/>
    <col min="3844" max="3844" width="19.42578125" style="14" bestFit="1" customWidth="1"/>
    <col min="3845" max="3845" width="26.5703125" style="14" customWidth="1"/>
    <col min="3846" max="3846" width="21.28515625" style="14" customWidth="1"/>
    <col min="3847" max="3853" width="0" style="14" hidden="1" customWidth="1"/>
    <col min="3854" max="3854" width="17.42578125" style="14" customWidth="1"/>
    <col min="3855" max="3855" width="21.42578125" style="14" customWidth="1"/>
    <col min="3856" max="3856" width="18.85546875" style="14" customWidth="1"/>
    <col min="3857" max="3858" width="21.5703125" style="14" customWidth="1"/>
    <col min="3859" max="3859" width="18.7109375" style="14" customWidth="1"/>
    <col min="3860" max="3860" width="17.28515625" style="14" customWidth="1"/>
    <col min="3861" max="3861" width="25.28515625" style="14" customWidth="1"/>
    <col min="3862" max="3865" width="17.28515625" style="14" customWidth="1"/>
    <col min="3866" max="3866" width="21.5703125" style="14" customWidth="1"/>
    <col min="3867" max="3867" width="32" style="14" customWidth="1"/>
    <col min="3868" max="3868" width="33.28515625" style="14" customWidth="1"/>
    <col min="3869" max="3869" width="29" style="14" customWidth="1"/>
    <col min="3870" max="3871" width="37.5703125" style="14" customWidth="1"/>
    <col min="3872" max="4096" width="9.28515625" style="14"/>
    <col min="4097" max="4097" width="9.7109375" style="14" customWidth="1"/>
    <col min="4098" max="4098" width="58.7109375" style="14" customWidth="1"/>
    <col min="4099" max="4099" width="26.42578125" style="14" customWidth="1"/>
    <col min="4100" max="4100" width="19.42578125" style="14" bestFit="1" customWidth="1"/>
    <col min="4101" max="4101" width="26.5703125" style="14" customWidth="1"/>
    <col min="4102" max="4102" width="21.28515625" style="14" customWidth="1"/>
    <col min="4103" max="4109" width="0" style="14" hidden="1" customWidth="1"/>
    <col min="4110" max="4110" width="17.42578125" style="14" customWidth="1"/>
    <col min="4111" max="4111" width="21.42578125" style="14" customWidth="1"/>
    <col min="4112" max="4112" width="18.85546875" style="14" customWidth="1"/>
    <col min="4113" max="4114" width="21.5703125" style="14" customWidth="1"/>
    <col min="4115" max="4115" width="18.7109375" style="14" customWidth="1"/>
    <col min="4116" max="4116" width="17.28515625" style="14" customWidth="1"/>
    <col min="4117" max="4117" width="25.28515625" style="14" customWidth="1"/>
    <col min="4118" max="4121" width="17.28515625" style="14" customWidth="1"/>
    <col min="4122" max="4122" width="21.5703125" style="14" customWidth="1"/>
    <col min="4123" max="4123" width="32" style="14" customWidth="1"/>
    <col min="4124" max="4124" width="33.28515625" style="14" customWidth="1"/>
    <col min="4125" max="4125" width="29" style="14" customWidth="1"/>
    <col min="4126" max="4127" width="37.5703125" style="14" customWidth="1"/>
    <col min="4128" max="4352" width="9.28515625" style="14"/>
    <col min="4353" max="4353" width="9.7109375" style="14" customWidth="1"/>
    <col min="4354" max="4354" width="58.7109375" style="14" customWidth="1"/>
    <col min="4355" max="4355" width="26.42578125" style="14" customWidth="1"/>
    <col min="4356" max="4356" width="19.42578125" style="14" bestFit="1" customWidth="1"/>
    <col min="4357" max="4357" width="26.5703125" style="14" customWidth="1"/>
    <col min="4358" max="4358" width="21.28515625" style="14" customWidth="1"/>
    <col min="4359" max="4365" width="0" style="14" hidden="1" customWidth="1"/>
    <col min="4366" max="4366" width="17.42578125" style="14" customWidth="1"/>
    <col min="4367" max="4367" width="21.42578125" style="14" customWidth="1"/>
    <col min="4368" max="4368" width="18.85546875" style="14" customWidth="1"/>
    <col min="4369" max="4370" width="21.5703125" style="14" customWidth="1"/>
    <col min="4371" max="4371" width="18.7109375" style="14" customWidth="1"/>
    <col min="4372" max="4372" width="17.28515625" style="14" customWidth="1"/>
    <col min="4373" max="4373" width="25.28515625" style="14" customWidth="1"/>
    <col min="4374" max="4377" width="17.28515625" style="14" customWidth="1"/>
    <col min="4378" max="4378" width="21.5703125" style="14" customWidth="1"/>
    <col min="4379" max="4379" width="32" style="14" customWidth="1"/>
    <col min="4380" max="4380" width="33.28515625" style="14" customWidth="1"/>
    <col min="4381" max="4381" width="29" style="14" customWidth="1"/>
    <col min="4382" max="4383" width="37.5703125" style="14" customWidth="1"/>
    <col min="4384" max="4608" width="9.28515625" style="14"/>
    <col min="4609" max="4609" width="9.7109375" style="14" customWidth="1"/>
    <col min="4610" max="4610" width="58.7109375" style="14" customWidth="1"/>
    <col min="4611" max="4611" width="26.42578125" style="14" customWidth="1"/>
    <col min="4612" max="4612" width="19.42578125" style="14" bestFit="1" customWidth="1"/>
    <col min="4613" max="4613" width="26.5703125" style="14" customWidth="1"/>
    <col min="4614" max="4614" width="21.28515625" style="14" customWidth="1"/>
    <col min="4615" max="4621" width="0" style="14" hidden="1" customWidth="1"/>
    <col min="4622" max="4622" width="17.42578125" style="14" customWidth="1"/>
    <col min="4623" max="4623" width="21.42578125" style="14" customWidth="1"/>
    <col min="4624" max="4624" width="18.85546875" style="14" customWidth="1"/>
    <col min="4625" max="4626" width="21.5703125" style="14" customWidth="1"/>
    <col min="4627" max="4627" width="18.7109375" style="14" customWidth="1"/>
    <col min="4628" max="4628" width="17.28515625" style="14" customWidth="1"/>
    <col min="4629" max="4629" width="25.28515625" style="14" customWidth="1"/>
    <col min="4630" max="4633" width="17.28515625" style="14" customWidth="1"/>
    <col min="4634" max="4634" width="21.5703125" style="14" customWidth="1"/>
    <col min="4635" max="4635" width="32" style="14" customWidth="1"/>
    <col min="4636" max="4636" width="33.28515625" style="14" customWidth="1"/>
    <col min="4637" max="4637" width="29" style="14" customWidth="1"/>
    <col min="4638" max="4639" width="37.5703125" style="14" customWidth="1"/>
    <col min="4640" max="4864" width="9.28515625" style="14"/>
    <col min="4865" max="4865" width="9.7109375" style="14" customWidth="1"/>
    <col min="4866" max="4866" width="58.7109375" style="14" customWidth="1"/>
    <col min="4867" max="4867" width="26.42578125" style="14" customWidth="1"/>
    <col min="4868" max="4868" width="19.42578125" style="14" bestFit="1" customWidth="1"/>
    <col min="4869" max="4869" width="26.5703125" style="14" customWidth="1"/>
    <col min="4870" max="4870" width="21.28515625" style="14" customWidth="1"/>
    <col min="4871" max="4877" width="0" style="14" hidden="1" customWidth="1"/>
    <col min="4878" max="4878" width="17.42578125" style="14" customWidth="1"/>
    <col min="4879" max="4879" width="21.42578125" style="14" customWidth="1"/>
    <col min="4880" max="4880" width="18.85546875" style="14" customWidth="1"/>
    <col min="4881" max="4882" width="21.5703125" style="14" customWidth="1"/>
    <col min="4883" max="4883" width="18.7109375" style="14" customWidth="1"/>
    <col min="4884" max="4884" width="17.28515625" style="14" customWidth="1"/>
    <col min="4885" max="4885" width="25.28515625" style="14" customWidth="1"/>
    <col min="4886" max="4889" width="17.28515625" style="14" customWidth="1"/>
    <col min="4890" max="4890" width="21.5703125" style="14" customWidth="1"/>
    <col min="4891" max="4891" width="32" style="14" customWidth="1"/>
    <col min="4892" max="4892" width="33.28515625" style="14" customWidth="1"/>
    <col min="4893" max="4893" width="29" style="14" customWidth="1"/>
    <col min="4894" max="4895" width="37.5703125" style="14" customWidth="1"/>
    <col min="4896" max="5120" width="9.28515625" style="14"/>
    <col min="5121" max="5121" width="9.7109375" style="14" customWidth="1"/>
    <col min="5122" max="5122" width="58.7109375" style="14" customWidth="1"/>
    <col min="5123" max="5123" width="26.42578125" style="14" customWidth="1"/>
    <col min="5124" max="5124" width="19.42578125" style="14" bestFit="1" customWidth="1"/>
    <col min="5125" max="5125" width="26.5703125" style="14" customWidth="1"/>
    <col min="5126" max="5126" width="21.28515625" style="14" customWidth="1"/>
    <col min="5127" max="5133" width="0" style="14" hidden="1" customWidth="1"/>
    <col min="5134" max="5134" width="17.42578125" style="14" customWidth="1"/>
    <col min="5135" max="5135" width="21.42578125" style="14" customWidth="1"/>
    <col min="5136" max="5136" width="18.85546875" style="14" customWidth="1"/>
    <col min="5137" max="5138" width="21.5703125" style="14" customWidth="1"/>
    <col min="5139" max="5139" width="18.7109375" style="14" customWidth="1"/>
    <col min="5140" max="5140" width="17.28515625" style="14" customWidth="1"/>
    <col min="5141" max="5141" width="25.28515625" style="14" customWidth="1"/>
    <col min="5142" max="5145" width="17.28515625" style="14" customWidth="1"/>
    <col min="5146" max="5146" width="21.5703125" style="14" customWidth="1"/>
    <col min="5147" max="5147" width="32" style="14" customWidth="1"/>
    <col min="5148" max="5148" width="33.28515625" style="14" customWidth="1"/>
    <col min="5149" max="5149" width="29" style="14" customWidth="1"/>
    <col min="5150" max="5151" width="37.5703125" style="14" customWidth="1"/>
    <col min="5152" max="5376" width="9.28515625" style="14"/>
    <col min="5377" max="5377" width="9.7109375" style="14" customWidth="1"/>
    <col min="5378" max="5378" width="58.7109375" style="14" customWidth="1"/>
    <col min="5379" max="5379" width="26.42578125" style="14" customWidth="1"/>
    <col min="5380" max="5380" width="19.42578125" style="14" bestFit="1" customWidth="1"/>
    <col min="5381" max="5381" width="26.5703125" style="14" customWidth="1"/>
    <col min="5382" max="5382" width="21.28515625" style="14" customWidth="1"/>
    <col min="5383" max="5389" width="0" style="14" hidden="1" customWidth="1"/>
    <col min="5390" max="5390" width="17.42578125" style="14" customWidth="1"/>
    <col min="5391" max="5391" width="21.42578125" style="14" customWidth="1"/>
    <col min="5392" max="5392" width="18.85546875" style="14" customWidth="1"/>
    <col min="5393" max="5394" width="21.5703125" style="14" customWidth="1"/>
    <col min="5395" max="5395" width="18.7109375" style="14" customWidth="1"/>
    <col min="5396" max="5396" width="17.28515625" style="14" customWidth="1"/>
    <col min="5397" max="5397" width="25.28515625" style="14" customWidth="1"/>
    <col min="5398" max="5401" width="17.28515625" style="14" customWidth="1"/>
    <col min="5402" max="5402" width="21.5703125" style="14" customWidth="1"/>
    <col min="5403" max="5403" width="32" style="14" customWidth="1"/>
    <col min="5404" max="5404" width="33.28515625" style="14" customWidth="1"/>
    <col min="5405" max="5405" width="29" style="14" customWidth="1"/>
    <col min="5406" max="5407" width="37.5703125" style="14" customWidth="1"/>
    <col min="5408" max="5632" width="9.28515625" style="14"/>
    <col min="5633" max="5633" width="9.7109375" style="14" customWidth="1"/>
    <col min="5634" max="5634" width="58.7109375" style="14" customWidth="1"/>
    <col min="5635" max="5635" width="26.42578125" style="14" customWidth="1"/>
    <col min="5636" max="5636" width="19.42578125" style="14" bestFit="1" customWidth="1"/>
    <col min="5637" max="5637" width="26.5703125" style="14" customWidth="1"/>
    <col min="5638" max="5638" width="21.28515625" style="14" customWidth="1"/>
    <col min="5639" max="5645" width="0" style="14" hidden="1" customWidth="1"/>
    <col min="5646" max="5646" width="17.42578125" style="14" customWidth="1"/>
    <col min="5647" max="5647" width="21.42578125" style="14" customWidth="1"/>
    <col min="5648" max="5648" width="18.85546875" style="14" customWidth="1"/>
    <col min="5649" max="5650" width="21.5703125" style="14" customWidth="1"/>
    <col min="5651" max="5651" width="18.7109375" style="14" customWidth="1"/>
    <col min="5652" max="5652" width="17.28515625" style="14" customWidth="1"/>
    <col min="5653" max="5653" width="25.28515625" style="14" customWidth="1"/>
    <col min="5654" max="5657" width="17.28515625" style="14" customWidth="1"/>
    <col min="5658" max="5658" width="21.5703125" style="14" customWidth="1"/>
    <col min="5659" max="5659" width="32" style="14" customWidth="1"/>
    <col min="5660" max="5660" width="33.28515625" style="14" customWidth="1"/>
    <col min="5661" max="5661" width="29" style="14" customWidth="1"/>
    <col min="5662" max="5663" width="37.5703125" style="14" customWidth="1"/>
    <col min="5664" max="5888" width="9.28515625" style="14"/>
    <col min="5889" max="5889" width="9.7109375" style="14" customWidth="1"/>
    <col min="5890" max="5890" width="58.7109375" style="14" customWidth="1"/>
    <col min="5891" max="5891" width="26.42578125" style="14" customWidth="1"/>
    <col min="5892" max="5892" width="19.42578125" style="14" bestFit="1" customWidth="1"/>
    <col min="5893" max="5893" width="26.5703125" style="14" customWidth="1"/>
    <col min="5894" max="5894" width="21.28515625" style="14" customWidth="1"/>
    <col min="5895" max="5901" width="0" style="14" hidden="1" customWidth="1"/>
    <col min="5902" max="5902" width="17.42578125" style="14" customWidth="1"/>
    <col min="5903" max="5903" width="21.42578125" style="14" customWidth="1"/>
    <col min="5904" max="5904" width="18.85546875" style="14" customWidth="1"/>
    <col min="5905" max="5906" width="21.5703125" style="14" customWidth="1"/>
    <col min="5907" max="5907" width="18.7109375" style="14" customWidth="1"/>
    <col min="5908" max="5908" width="17.28515625" style="14" customWidth="1"/>
    <col min="5909" max="5909" width="25.28515625" style="14" customWidth="1"/>
    <col min="5910" max="5913" width="17.28515625" style="14" customWidth="1"/>
    <col min="5914" max="5914" width="21.5703125" style="14" customWidth="1"/>
    <col min="5915" max="5915" width="32" style="14" customWidth="1"/>
    <col min="5916" max="5916" width="33.28515625" style="14" customWidth="1"/>
    <col min="5917" max="5917" width="29" style="14" customWidth="1"/>
    <col min="5918" max="5919" width="37.5703125" style="14" customWidth="1"/>
    <col min="5920" max="6144" width="9.28515625" style="14"/>
    <col min="6145" max="6145" width="9.7109375" style="14" customWidth="1"/>
    <col min="6146" max="6146" width="58.7109375" style="14" customWidth="1"/>
    <col min="6147" max="6147" width="26.42578125" style="14" customWidth="1"/>
    <col min="6148" max="6148" width="19.42578125" style="14" bestFit="1" customWidth="1"/>
    <col min="6149" max="6149" width="26.5703125" style="14" customWidth="1"/>
    <col min="6150" max="6150" width="21.28515625" style="14" customWidth="1"/>
    <col min="6151" max="6157" width="0" style="14" hidden="1" customWidth="1"/>
    <col min="6158" max="6158" width="17.42578125" style="14" customWidth="1"/>
    <col min="6159" max="6159" width="21.42578125" style="14" customWidth="1"/>
    <col min="6160" max="6160" width="18.85546875" style="14" customWidth="1"/>
    <col min="6161" max="6162" width="21.5703125" style="14" customWidth="1"/>
    <col min="6163" max="6163" width="18.7109375" style="14" customWidth="1"/>
    <col min="6164" max="6164" width="17.28515625" style="14" customWidth="1"/>
    <col min="6165" max="6165" width="25.28515625" style="14" customWidth="1"/>
    <col min="6166" max="6169" width="17.28515625" style="14" customWidth="1"/>
    <col min="6170" max="6170" width="21.5703125" style="14" customWidth="1"/>
    <col min="6171" max="6171" width="32" style="14" customWidth="1"/>
    <col min="6172" max="6172" width="33.28515625" style="14" customWidth="1"/>
    <col min="6173" max="6173" width="29" style="14" customWidth="1"/>
    <col min="6174" max="6175" width="37.5703125" style="14" customWidth="1"/>
    <col min="6176" max="6400" width="9.28515625" style="14"/>
    <col min="6401" max="6401" width="9.7109375" style="14" customWidth="1"/>
    <col min="6402" max="6402" width="58.7109375" style="14" customWidth="1"/>
    <col min="6403" max="6403" width="26.42578125" style="14" customWidth="1"/>
    <col min="6404" max="6404" width="19.42578125" style="14" bestFit="1" customWidth="1"/>
    <col min="6405" max="6405" width="26.5703125" style="14" customWidth="1"/>
    <col min="6406" max="6406" width="21.28515625" style="14" customWidth="1"/>
    <col min="6407" max="6413" width="0" style="14" hidden="1" customWidth="1"/>
    <col min="6414" max="6414" width="17.42578125" style="14" customWidth="1"/>
    <col min="6415" max="6415" width="21.42578125" style="14" customWidth="1"/>
    <col min="6416" max="6416" width="18.85546875" style="14" customWidth="1"/>
    <col min="6417" max="6418" width="21.5703125" style="14" customWidth="1"/>
    <col min="6419" max="6419" width="18.7109375" style="14" customWidth="1"/>
    <col min="6420" max="6420" width="17.28515625" style="14" customWidth="1"/>
    <col min="6421" max="6421" width="25.28515625" style="14" customWidth="1"/>
    <col min="6422" max="6425" width="17.28515625" style="14" customWidth="1"/>
    <col min="6426" max="6426" width="21.5703125" style="14" customWidth="1"/>
    <col min="6427" max="6427" width="32" style="14" customWidth="1"/>
    <col min="6428" max="6428" width="33.28515625" style="14" customWidth="1"/>
    <col min="6429" max="6429" width="29" style="14" customWidth="1"/>
    <col min="6430" max="6431" width="37.5703125" style="14" customWidth="1"/>
    <col min="6432" max="6656" width="9.28515625" style="14"/>
    <col min="6657" max="6657" width="9.7109375" style="14" customWidth="1"/>
    <col min="6658" max="6658" width="58.7109375" style="14" customWidth="1"/>
    <col min="6659" max="6659" width="26.42578125" style="14" customWidth="1"/>
    <col min="6660" max="6660" width="19.42578125" style="14" bestFit="1" customWidth="1"/>
    <col min="6661" max="6661" width="26.5703125" style="14" customWidth="1"/>
    <col min="6662" max="6662" width="21.28515625" style="14" customWidth="1"/>
    <col min="6663" max="6669" width="0" style="14" hidden="1" customWidth="1"/>
    <col min="6670" max="6670" width="17.42578125" style="14" customWidth="1"/>
    <col min="6671" max="6671" width="21.42578125" style="14" customWidth="1"/>
    <col min="6672" max="6672" width="18.85546875" style="14" customWidth="1"/>
    <col min="6673" max="6674" width="21.5703125" style="14" customWidth="1"/>
    <col min="6675" max="6675" width="18.7109375" style="14" customWidth="1"/>
    <col min="6676" max="6676" width="17.28515625" style="14" customWidth="1"/>
    <col min="6677" max="6677" width="25.28515625" style="14" customWidth="1"/>
    <col min="6678" max="6681" width="17.28515625" style="14" customWidth="1"/>
    <col min="6682" max="6682" width="21.5703125" style="14" customWidth="1"/>
    <col min="6683" max="6683" width="32" style="14" customWidth="1"/>
    <col min="6684" max="6684" width="33.28515625" style="14" customWidth="1"/>
    <col min="6685" max="6685" width="29" style="14" customWidth="1"/>
    <col min="6686" max="6687" width="37.5703125" style="14" customWidth="1"/>
    <col min="6688" max="6912" width="9.28515625" style="14"/>
    <col min="6913" max="6913" width="9.7109375" style="14" customWidth="1"/>
    <col min="6914" max="6914" width="58.7109375" style="14" customWidth="1"/>
    <col min="6915" max="6915" width="26.42578125" style="14" customWidth="1"/>
    <col min="6916" max="6916" width="19.42578125" style="14" bestFit="1" customWidth="1"/>
    <col min="6917" max="6917" width="26.5703125" style="14" customWidth="1"/>
    <col min="6918" max="6918" width="21.28515625" style="14" customWidth="1"/>
    <col min="6919" max="6925" width="0" style="14" hidden="1" customWidth="1"/>
    <col min="6926" max="6926" width="17.42578125" style="14" customWidth="1"/>
    <col min="6927" max="6927" width="21.42578125" style="14" customWidth="1"/>
    <col min="6928" max="6928" width="18.85546875" style="14" customWidth="1"/>
    <col min="6929" max="6930" width="21.5703125" style="14" customWidth="1"/>
    <col min="6931" max="6931" width="18.7109375" style="14" customWidth="1"/>
    <col min="6932" max="6932" width="17.28515625" style="14" customWidth="1"/>
    <col min="6933" max="6933" width="25.28515625" style="14" customWidth="1"/>
    <col min="6934" max="6937" width="17.28515625" style="14" customWidth="1"/>
    <col min="6938" max="6938" width="21.5703125" style="14" customWidth="1"/>
    <col min="6939" max="6939" width="32" style="14" customWidth="1"/>
    <col min="6940" max="6940" width="33.28515625" style="14" customWidth="1"/>
    <col min="6941" max="6941" width="29" style="14" customWidth="1"/>
    <col min="6942" max="6943" width="37.5703125" style="14" customWidth="1"/>
    <col min="6944" max="7168" width="9.28515625" style="14"/>
    <col min="7169" max="7169" width="9.7109375" style="14" customWidth="1"/>
    <col min="7170" max="7170" width="58.7109375" style="14" customWidth="1"/>
    <col min="7171" max="7171" width="26.42578125" style="14" customWidth="1"/>
    <col min="7172" max="7172" width="19.42578125" style="14" bestFit="1" customWidth="1"/>
    <col min="7173" max="7173" width="26.5703125" style="14" customWidth="1"/>
    <col min="7174" max="7174" width="21.28515625" style="14" customWidth="1"/>
    <col min="7175" max="7181" width="0" style="14" hidden="1" customWidth="1"/>
    <col min="7182" max="7182" width="17.42578125" style="14" customWidth="1"/>
    <col min="7183" max="7183" width="21.42578125" style="14" customWidth="1"/>
    <col min="7184" max="7184" width="18.85546875" style="14" customWidth="1"/>
    <col min="7185" max="7186" width="21.5703125" style="14" customWidth="1"/>
    <col min="7187" max="7187" width="18.7109375" style="14" customWidth="1"/>
    <col min="7188" max="7188" width="17.28515625" style="14" customWidth="1"/>
    <col min="7189" max="7189" width="25.28515625" style="14" customWidth="1"/>
    <col min="7190" max="7193" width="17.28515625" style="14" customWidth="1"/>
    <col min="7194" max="7194" width="21.5703125" style="14" customWidth="1"/>
    <col min="7195" max="7195" width="32" style="14" customWidth="1"/>
    <col min="7196" max="7196" width="33.28515625" style="14" customWidth="1"/>
    <col min="7197" max="7197" width="29" style="14" customWidth="1"/>
    <col min="7198" max="7199" width="37.5703125" style="14" customWidth="1"/>
    <col min="7200" max="7424" width="9.28515625" style="14"/>
    <col min="7425" max="7425" width="9.7109375" style="14" customWidth="1"/>
    <col min="7426" max="7426" width="58.7109375" style="14" customWidth="1"/>
    <col min="7427" max="7427" width="26.42578125" style="14" customWidth="1"/>
    <col min="7428" max="7428" width="19.42578125" style="14" bestFit="1" customWidth="1"/>
    <col min="7429" max="7429" width="26.5703125" style="14" customWidth="1"/>
    <col min="7430" max="7430" width="21.28515625" style="14" customWidth="1"/>
    <col min="7431" max="7437" width="0" style="14" hidden="1" customWidth="1"/>
    <col min="7438" max="7438" width="17.42578125" style="14" customWidth="1"/>
    <col min="7439" max="7439" width="21.42578125" style="14" customWidth="1"/>
    <col min="7440" max="7440" width="18.85546875" style="14" customWidth="1"/>
    <col min="7441" max="7442" width="21.5703125" style="14" customWidth="1"/>
    <col min="7443" max="7443" width="18.7109375" style="14" customWidth="1"/>
    <col min="7444" max="7444" width="17.28515625" style="14" customWidth="1"/>
    <col min="7445" max="7445" width="25.28515625" style="14" customWidth="1"/>
    <col min="7446" max="7449" width="17.28515625" style="14" customWidth="1"/>
    <col min="7450" max="7450" width="21.5703125" style="14" customWidth="1"/>
    <col min="7451" max="7451" width="32" style="14" customWidth="1"/>
    <col min="7452" max="7452" width="33.28515625" style="14" customWidth="1"/>
    <col min="7453" max="7453" width="29" style="14" customWidth="1"/>
    <col min="7454" max="7455" width="37.5703125" style="14" customWidth="1"/>
    <col min="7456" max="7680" width="9.28515625" style="14"/>
    <col min="7681" max="7681" width="9.7109375" style="14" customWidth="1"/>
    <col min="7682" max="7682" width="58.7109375" style="14" customWidth="1"/>
    <col min="7683" max="7683" width="26.42578125" style="14" customWidth="1"/>
    <col min="7684" max="7684" width="19.42578125" style="14" bestFit="1" customWidth="1"/>
    <col min="7685" max="7685" width="26.5703125" style="14" customWidth="1"/>
    <col min="7686" max="7686" width="21.28515625" style="14" customWidth="1"/>
    <col min="7687" max="7693" width="0" style="14" hidden="1" customWidth="1"/>
    <col min="7694" max="7694" width="17.42578125" style="14" customWidth="1"/>
    <col min="7695" max="7695" width="21.42578125" style="14" customWidth="1"/>
    <col min="7696" max="7696" width="18.85546875" style="14" customWidth="1"/>
    <col min="7697" max="7698" width="21.5703125" style="14" customWidth="1"/>
    <col min="7699" max="7699" width="18.7109375" style="14" customWidth="1"/>
    <col min="7700" max="7700" width="17.28515625" style="14" customWidth="1"/>
    <col min="7701" max="7701" width="25.28515625" style="14" customWidth="1"/>
    <col min="7702" max="7705" width="17.28515625" style="14" customWidth="1"/>
    <col min="7706" max="7706" width="21.5703125" style="14" customWidth="1"/>
    <col min="7707" max="7707" width="32" style="14" customWidth="1"/>
    <col min="7708" max="7708" width="33.28515625" style="14" customWidth="1"/>
    <col min="7709" max="7709" width="29" style="14" customWidth="1"/>
    <col min="7710" max="7711" width="37.5703125" style="14" customWidth="1"/>
    <col min="7712" max="7936" width="9.28515625" style="14"/>
    <col min="7937" max="7937" width="9.7109375" style="14" customWidth="1"/>
    <col min="7938" max="7938" width="58.7109375" style="14" customWidth="1"/>
    <col min="7939" max="7939" width="26.42578125" style="14" customWidth="1"/>
    <col min="7940" max="7940" width="19.42578125" style="14" bestFit="1" customWidth="1"/>
    <col min="7941" max="7941" width="26.5703125" style="14" customWidth="1"/>
    <col min="7942" max="7942" width="21.28515625" style="14" customWidth="1"/>
    <col min="7943" max="7949" width="0" style="14" hidden="1" customWidth="1"/>
    <col min="7950" max="7950" width="17.42578125" style="14" customWidth="1"/>
    <col min="7951" max="7951" width="21.42578125" style="14" customWidth="1"/>
    <col min="7952" max="7952" width="18.85546875" style="14" customWidth="1"/>
    <col min="7953" max="7954" width="21.5703125" style="14" customWidth="1"/>
    <col min="7955" max="7955" width="18.7109375" style="14" customWidth="1"/>
    <col min="7956" max="7956" width="17.28515625" style="14" customWidth="1"/>
    <col min="7957" max="7957" width="25.28515625" style="14" customWidth="1"/>
    <col min="7958" max="7961" width="17.28515625" style="14" customWidth="1"/>
    <col min="7962" max="7962" width="21.5703125" style="14" customWidth="1"/>
    <col min="7963" max="7963" width="32" style="14" customWidth="1"/>
    <col min="7964" max="7964" width="33.28515625" style="14" customWidth="1"/>
    <col min="7965" max="7965" width="29" style="14" customWidth="1"/>
    <col min="7966" max="7967" width="37.5703125" style="14" customWidth="1"/>
    <col min="7968" max="8192" width="9.28515625" style="14"/>
    <col min="8193" max="8193" width="9.7109375" style="14" customWidth="1"/>
    <col min="8194" max="8194" width="58.7109375" style="14" customWidth="1"/>
    <col min="8195" max="8195" width="26.42578125" style="14" customWidth="1"/>
    <col min="8196" max="8196" width="19.42578125" style="14" bestFit="1" customWidth="1"/>
    <col min="8197" max="8197" width="26.5703125" style="14" customWidth="1"/>
    <col min="8198" max="8198" width="21.28515625" style="14" customWidth="1"/>
    <col min="8199" max="8205" width="0" style="14" hidden="1" customWidth="1"/>
    <col min="8206" max="8206" width="17.42578125" style="14" customWidth="1"/>
    <col min="8207" max="8207" width="21.42578125" style="14" customWidth="1"/>
    <col min="8208" max="8208" width="18.85546875" style="14" customWidth="1"/>
    <col min="8209" max="8210" width="21.5703125" style="14" customWidth="1"/>
    <col min="8211" max="8211" width="18.7109375" style="14" customWidth="1"/>
    <col min="8212" max="8212" width="17.28515625" style="14" customWidth="1"/>
    <col min="8213" max="8213" width="25.28515625" style="14" customWidth="1"/>
    <col min="8214" max="8217" width="17.28515625" style="14" customWidth="1"/>
    <col min="8218" max="8218" width="21.5703125" style="14" customWidth="1"/>
    <col min="8219" max="8219" width="32" style="14" customWidth="1"/>
    <col min="8220" max="8220" width="33.28515625" style="14" customWidth="1"/>
    <col min="8221" max="8221" width="29" style="14" customWidth="1"/>
    <col min="8222" max="8223" width="37.5703125" style="14" customWidth="1"/>
    <col min="8224" max="8448" width="9.28515625" style="14"/>
    <col min="8449" max="8449" width="9.7109375" style="14" customWidth="1"/>
    <col min="8450" max="8450" width="58.7109375" style="14" customWidth="1"/>
    <col min="8451" max="8451" width="26.42578125" style="14" customWidth="1"/>
    <col min="8452" max="8452" width="19.42578125" style="14" bestFit="1" customWidth="1"/>
    <col min="8453" max="8453" width="26.5703125" style="14" customWidth="1"/>
    <col min="8454" max="8454" width="21.28515625" style="14" customWidth="1"/>
    <col min="8455" max="8461" width="0" style="14" hidden="1" customWidth="1"/>
    <col min="8462" max="8462" width="17.42578125" style="14" customWidth="1"/>
    <col min="8463" max="8463" width="21.42578125" style="14" customWidth="1"/>
    <col min="8464" max="8464" width="18.85546875" style="14" customWidth="1"/>
    <col min="8465" max="8466" width="21.5703125" style="14" customWidth="1"/>
    <col min="8467" max="8467" width="18.7109375" style="14" customWidth="1"/>
    <col min="8468" max="8468" width="17.28515625" style="14" customWidth="1"/>
    <col min="8469" max="8469" width="25.28515625" style="14" customWidth="1"/>
    <col min="8470" max="8473" width="17.28515625" style="14" customWidth="1"/>
    <col min="8474" max="8474" width="21.5703125" style="14" customWidth="1"/>
    <col min="8475" max="8475" width="32" style="14" customWidth="1"/>
    <col min="8476" max="8476" width="33.28515625" style="14" customWidth="1"/>
    <col min="8477" max="8477" width="29" style="14" customWidth="1"/>
    <col min="8478" max="8479" width="37.5703125" style="14" customWidth="1"/>
    <col min="8480" max="8704" width="9.28515625" style="14"/>
    <col min="8705" max="8705" width="9.7109375" style="14" customWidth="1"/>
    <col min="8706" max="8706" width="58.7109375" style="14" customWidth="1"/>
    <col min="8707" max="8707" width="26.42578125" style="14" customWidth="1"/>
    <col min="8708" max="8708" width="19.42578125" style="14" bestFit="1" customWidth="1"/>
    <col min="8709" max="8709" width="26.5703125" style="14" customWidth="1"/>
    <col min="8710" max="8710" width="21.28515625" style="14" customWidth="1"/>
    <col min="8711" max="8717" width="0" style="14" hidden="1" customWidth="1"/>
    <col min="8718" max="8718" width="17.42578125" style="14" customWidth="1"/>
    <col min="8719" max="8719" width="21.42578125" style="14" customWidth="1"/>
    <col min="8720" max="8720" width="18.85546875" style="14" customWidth="1"/>
    <col min="8721" max="8722" width="21.5703125" style="14" customWidth="1"/>
    <col min="8723" max="8723" width="18.7109375" style="14" customWidth="1"/>
    <col min="8724" max="8724" width="17.28515625" style="14" customWidth="1"/>
    <col min="8725" max="8725" width="25.28515625" style="14" customWidth="1"/>
    <col min="8726" max="8729" width="17.28515625" style="14" customWidth="1"/>
    <col min="8730" max="8730" width="21.5703125" style="14" customWidth="1"/>
    <col min="8731" max="8731" width="32" style="14" customWidth="1"/>
    <col min="8732" max="8732" width="33.28515625" style="14" customWidth="1"/>
    <col min="8733" max="8733" width="29" style="14" customWidth="1"/>
    <col min="8734" max="8735" width="37.5703125" style="14" customWidth="1"/>
    <col min="8736" max="8960" width="9.28515625" style="14"/>
    <col min="8961" max="8961" width="9.7109375" style="14" customWidth="1"/>
    <col min="8962" max="8962" width="58.7109375" style="14" customWidth="1"/>
    <col min="8963" max="8963" width="26.42578125" style="14" customWidth="1"/>
    <col min="8964" max="8964" width="19.42578125" style="14" bestFit="1" customWidth="1"/>
    <col min="8965" max="8965" width="26.5703125" style="14" customWidth="1"/>
    <col min="8966" max="8966" width="21.28515625" style="14" customWidth="1"/>
    <col min="8967" max="8973" width="0" style="14" hidden="1" customWidth="1"/>
    <col min="8974" max="8974" width="17.42578125" style="14" customWidth="1"/>
    <col min="8975" max="8975" width="21.42578125" style="14" customWidth="1"/>
    <col min="8976" max="8976" width="18.85546875" style="14" customWidth="1"/>
    <col min="8977" max="8978" width="21.5703125" style="14" customWidth="1"/>
    <col min="8979" max="8979" width="18.7109375" style="14" customWidth="1"/>
    <col min="8980" max="8980" width="17.28515625" style="14" customWidth="1"/>
    <col min="8981" max="8981" width="25.28515625" style="14" customWidth="1"/>
    <col min="8982" max="8985" width="17.28515625" style="14" customWidth="1"/>
    <col min="8986" max="8986" width="21.5703125" style="14" customWidth="1"/>
    <col min="8987" max="8987" width="32" style="14" customWidth="1"/>
    <col min="8988" max="8988" width="33.28515625" style="14" customWidth="1"/>
    <col min="8989" max="8989" width="29" style="14" customWidth="1"/>
    <col min="8990" max="8991" width="37.5703125" style="14" customWidth="1"/>
    <col min="8992" max="9216" width="9.28515625" style="14"/>
    <col min="9217" max="9217" width="9.7109375" style="14" customWidth="1"/>
    <col min="9218" max="9218" width="58.7109375" style="14" customWidth="1"/>
    <col min="9219" max="9219" width="26.42578125" style="14" customWidth="1"/>
    <col min="9220" max="9220" width="19.42578125" style="14" bestFit="1" customWidth="1"/>
    <col min="9221" max="9221" width="26.5703125" style="14" customWidth="1"/>
    <col min="9222" max="9222" width="21.28515625" style="14" customWidth="1"/>
    <col min="9223" max="9229" width="0" style="14" hidden="1" customWidth="1"/>
    <col min="9230" max="9230" width="17.42578125" style="14" customWidth="1"/>
    <col min="9231" max="9231" width="21.42578125" style="14" customWidth="1"/>
    <col min="9232" max="9232" width="18.85546875" style="14" customWidth="1"/>
    <col min="9233" max="9234" width="21.5703125" style="14" customWidth="1"/>
    <col min="9235" max="9235" width="18.7109375" style="14" customWidth="1"/>
    <col min="9236" max="9236" width="17.28515625" style="14" customWidth="1"/>
    <col min="9237" max="9237" width="25.28515625" style="14" customWidth="1"/>
    <col min="9238" max="9241" width="17.28515625" style="14" customWidth="1"/>
    <col min="9242" max="9242" width="21.5703125" style="14" customWidth="1"/>
    <col min="9243" max="9243" width="32" style="14" customWidth="1"/>
    <col min="9244" max="9244" width="33.28515625" style="14" customWidth="1"/>
    <col min="9245" max="9245" width="29" style="14" customWidth="1"/>
    <col min="9246" max="9247" width="37.5703125" style="14" customWidth="1"/>
    <col min="9248" max="9472" width="9.28515625" style="14"/>
    <col min="9473" max="9473" width="9.7109375" style="14" customWidth="1"/>
    <col min="9474" max="9474" width="58.7109375" style="14" customWidth="1"/>
    <col min="9475" max="9475" width="26.42578125" style="14" customWidth="1"/>
    <col min="9476" max="9476" width="19.42578125" style="14" bestFit="1" customWidth="1"/>
    <col min="9477" max="9477" width="26.5703125" style="14" customWidth="1"/>
    <col min="9478" max="9478" width="21.28515625" style="14" customWidth="1"/>
    <col min="9479" max="9485" width="0" style="14" hidden="1" customWidth="1"/>
    <col min="9486" max="9486" width="17.42578125" style="14" customWidth="1"/>
    <col min="9487" max="9487" width="21.42578125" style="14" customWidth="1"/>
    <col min="9488" max="9488" width="18.85546875" style="14" customWidth="1"/>
    <col min="9489" max="9490" width="21.5703125" style="14" customWidth="1"/>
    <col min="9491" max="9491" width="18.7109375" style="14" customWidth="1"/>
    <col min="9492" max="9492" width="17.28515625" style="14" customWidth="1"/>
    <col min="9493" max="9493" width="25.28515625" style="14" customWidth="1"/>
    <col min="9494" max="9497" width="17.28515625" style="14" customWidth="1"/>
    <col min="9498" max="9498" width="21.5703125" style="14" customWidth="1"/>
    <col min="9499" max="9499" width="32" style="14" customWidth="1"/>
    <col min="9500" max="9500" width="33.28515625" style="14" customWidth="1"/>
    <col min="9501" max="9501" width="29" style="14" customWidth="1"/>
    <col min="9502" max="9503" width="37.5703125" style="14" customWidth="1"/>
    <col min="9504" max="9728" width="9.28515625" style="14"/>
    <col min="9729" max="9729" width="9.7109375" style="14" customWidth="1"/>
    <col min="9730" max="9730" width="58.7109375" style="14" customWidth="1"/>
    <col min="9731" max="9731" width="26.42578125" style="14" customWidth="1"/>
    <col min="9732" max="9732" width="19.42578125" style="14" bestFit="1" customWidth="1"/>
    <col min="9733" max="9733" width="26.5703125" style="14" customWidth="1"/>
    <col min="9734" max="9734" width="21.28515625" style="14" customWidth="1"/>
    <col min="9735" max="9741" width="0" style="14" hidden="1" customWidth="1"/>
    <col min="9742" max="9742" width="17.42578125" style="14" customWidth="1"/>
    <col min="9743" max="9743" width="21.42578125" style="14" customWidth="1"/>
    <col min="9744" max="9744" width="18.85546875" style="14" customWidth="1"/>
    <col min="9745" max="9746" width="21.5703125" style="14" customWidth="1"/>
    <col min="9747" max="9747" width="18.7109375" style="14" customWidth="1"/>
    <col min="9748" max="9748" width="17.28515625" style="14" customWidth="1"/>
    <col min="9749" max="9749" width="25.28515625" style="14" customWidth="1"/>
    <col min="9750" max="9753" width="17.28515625" style="14" customWidth="1"/>
    <col min="9754" max="9754" width="21.5703125" style="14" customWidth="1"/>
    <col min="9755" max="9755" width="32" style="14" customWidth="1"/>
    <col min="9756" max="9756" width="33.28515625" style="14" customWidth="1"/>
    <col min="9757" max="9757" width="29" style="14" customWidth="1"/>
    <col min="9758" max="9759" width="37.5703125" style="14" customWidth="1"/>
    <col min="9760" max="9984" width="9.28515625" style="14"/>
    <col min="9985" max="9985" width="9.7109375" style="14" customWidth="1"/>
    <col min="9986" max="9986" width="58.7109375" style="14" customWidth="1"/>
    <col min="9987" max="9987" width="26.42578125" style="14" customWidth="1"/>
    <col min="9988" max="9988" width="19.42578125" style="14" bestFit="1" customWidth="1"/>
    <col min="9989" max="9989" width="26.5703125" style="14" customWidth="1"/>
    <col min="9990" max="9990" width="21.28515625" style="14" customWidth="1"/>
    <col min="9991" max="9997" width="0" style="14" hidden="1" customWidth="1"/>
    <col min="9998" max="9998" width="17.42578125" style="14" customWidth="1"/>
    <col min="9999" max="9999" width="21.42578125" style="14" customWidth="1"/>
    <col min="10000" max="10000" width="18.85546875" style="14" customWidth="1"/>
    <col min="10001" max="10002" width="21.5703125" style="14" customWidth="1"/>
    <col min="10003" max="10003" width="18.7109375" style="14" customWidth="1"/>
    <col min="10004" max="10004" width="17.28515625" style="14" customWidth="1"/>
    <col min="10005" max="10005" width="25.28515625" style="14" customWidth="1"/>
    <col min="10006" max="10009" width="17.28515625" style="14" customWidth="1"/>
    <col min="10010" max="10010" width="21.5703125" style="14" customWidth="1"/>
    <col min="10011" max="10011" width="32" style="14" customWidth="1"/>
    <col min="10012" max="10012" width="33.28515625" style="14" customWidth="1"/>
    <col min="10013" max="10013" width="29" style="14" customWidth="1"/>
    <col min="10014" max="10015" width="37.5703125" style="14" customWidth="1"/>
    <col min="10016" max="10240" width="9.28515625" style="14"/>
    <col min="10241" max="10241" width="9.7109375" style="14" customWidth="1"/>
    <col min="10242" max="10242" width="58.7109375" style="14" customWidth="1"/>
    <col min="10243" max="10243" width="26.42578125" style="14" customWidth="1"/>
    <col min="10244" max="10244" width="19.42578125" style="14" bestFit="1" customWidth="1"/>
    <col min="10245" max="10245" width="26.5703125" style="14" customWidth="1"/>
    <col min="10246" max="10246" width="21.28515625" style="14" customWidth="1"/>
    <col min="10247" max="10253" width="0" style="14" hidden="1" customWidth="1"/>
    <col min="10254" max="10254" width="17.42578125" style="14" customWidth="1"/>
    <col min="10255" max="10255" width="21.42578125" style="14" customWidth="1"/>
    <col min="10256" max="10256" width="18.85546875" style="14" customWidth="1"/>
    <col min="10257" max="10258" width="21.5703125" style="14" customWidth="1"/>
    <col min="10259" max="10259" width="18.7109375" style="14" customWidth="1"/>
    <col min="10260" max="10260" width="17.28515625" style="14" customWidth="1"/>
    <col min="10261" max="10261" width="25.28515625" style="14" customWidth="1"/>
    <col min="10262" max="10265" width="17.28515625" style="14" customWidth="1"/>
    <col min="10266" max="10266" width="21.5703125" style="14" customWidth="1"/>
    <col min="10267" max="10267" width="32" style="14" customWidth="1"/>
    <col min="10268" max="10268" width="33.28515625" style="14" customWidth="1"/>
    <col min="10269" max="10269" width="29" style="14" customWidth="1"/>
    <col min="10270" max="10271" width="37.5703125" style="14" customWidth="1"/>
    <col min="10272" max="10496" width="9.28515625" style="14"/>
    <col min="10497" max="10497" width="9.7109375" style="14" customWidth="1"/>
    <col min="10498" max="10498" width="58.7109375" style="14" customWidth="1"/>
    <col min="10499" max="10499" width="26.42578125" style="14" customWidth="1"/>
    <col min="10500" max="10500" width="19.42578125" style="14" bestFit="1" customWidth="1"/>
    <col min="10501" max="10501" width="26.5703125" style="14" customWidth="1"/>
    <col min="10502" max="10502" width="21.28515625" style="14" customWidth="1"/>
    <col min="10503" max="10509" width="0" style="14" hidden="1" customWidth="1"/>
    <col min="10510" max="10510" width="17.42578125" style="14" customWidth="1"/>
    <col min="10511" max="10511" width="21.42578125" style="14" customWidth="1"/>
    <col min="10512" max="10512" width="18.85546875" style="14" customWidth="1"/>
    <col min="10513" max="10514" width="21.5703125" style="14" customWidth="1"/>
    <col min="10515" max="10515" width="18.7109375" style="14" customWidth="1"/>
    <col min="10516" max="10516" width="17.28515625" style="14" customWidth="1"/>
    <col min="10517" max="10517" width="25.28515625" style="14" customWidth="1"/>
    <col min="10518" max="10521" width="17.28515625" style="14" customWidth="1"/>
    <col min="10522" max="10522" width="21.5703125" style="14" customWidth="1"/>
    <col min="10523" max="10523" width="32" style="14" customWidth="1"/>
    <col min="10524" max="10524" width="33.28515625" style="14" customWidth="1"/>
    <col min="10525" max="10525" width="29" style="14" customWidth="1"/>
    <col min="10526" max="10527" width="37.5703125" style="14" customWidth="1"/>
    <col min="10528" max="10752" width="9.28515625" style="14"/>
    <col min="10753" max="10753" width="9.7109375" style="14" customWidth="1"/>
    <col min="10754" max="10754" width="58.7109375" style="14" customWidth="1"/>
    <col min="10755" max="10755" width="26.42578125" style="14" customWidth="1"/>
    <col min="10756" max="10756" width="19.42578125" style="14" bestFit="1" customWidth="1"/>
    <col min="10757" max="10757" width="26.5703125" style="14" customWidth="1"/>
    <col min="10758" max="10758" width="21.28515625" style="14" customWidth="1"/>
    <col min="10759" max="10765" width="0" style="14" hidden="1" customWidth="1"/>
    <col min="10766" max="10766" width="17.42578125" style="14" customWidth="1"/>
    <col min="10767" max="10767" width="21.42578125" style="14" customWidth="1"/>
    <col min="10768" max="10768" width="18.85546875" style="14" customWidth="1"/>
    <col min="10769" max="10770" width="21.5703125" style="14" customWidth="1"/>
    <col min="10771" max="10771" width="18.7109375" style="14" customWidth="1"/>
    <col min="10772" max="10772" width="17.28515625" style="14" customWidth="1"/>
    <col min="10773" max="10773" width="25.28515625" style="14" customWidth="1"/>
    <col min="10774" max="10777" width="17.28515625" style="14" customWidth="1"/>
    <col min="10778" max="10778" width="21.5703125" style="14" customWidth="1"/>
    <col min="10779" max="10779" width="32" style="14" customWidth="1"/>
    <col min="10780" max="10780" width="33.28515625" style="14" customWidth="1"/>
    <col min="10781" max="10781" width="29" style="14" customWidth="1"/>
    <col min="10782" max="10783" width="37.5703125" style="14" customWidth="1"/>
    <col min="10784" max="11008" width="9.28515625" style="14"/>
    <col min="11009" max="11009" width="9.7109375" style="14" customWidth="1"/>
    <col min="11010" max="11010" width="58.7109375" style="14" customWidth="1"/>
    <col min="11011" max="11011" width="26.42578125" style="14" customWidth="1"/>
    <col min="11012" max="11012" width="19.42578125" style="14" bestFit="1" customWidth="1"/>
    <col min="11013" max="11013" width="26.5703125" style="14" customWidth="1"/>
    <col min="11014" max="11014" width="21.28515625" style="14" customWidth="1"/>
    <col min="11015" max="11021" width="0" style="14" hidden="1" customWidth="1"/>
    <col min="11022" max="11022" width="17.42578125" style="14" customWidth="1"/>
    <col min="11023" max="11023" width="21.42578125" style="14" customWidth="1"/>
    <col min="11024" max="11024" width="18.85546875" style="14" customWidth="1"/>
    <col min="11025" max="11026" width="21.5703125" style="14" customWidth="1"/>
    <col min="11027" max="11027" width="18.7109375" style="14" customWidth="1"/>
    <col min="11028" max="11028" width="17.28515625" style="14" customWidth="1"/>
    <col min="11029" max="11029" width="25.28515625" style="14" customWidth="1"/>
    <col min="11030" max="11033" width="17.28515625" style="14" customWidth="1"/>
    <col min="11034" max="11034" width="21.5703125" style="14" customWidth="1"/>
    <col min="11035" max="11035" width="32" style="14" customWidth="1"/>
    <col min="11036" max="11036" width="33.28515625" style="14" customWidth="1"/>
    <col min="11037" max="11037" width="29" style="14" customWidth="1"/>
    <col min="11038" max="11039" width="37.5703125" style="14" customWidth="1"/>
    <col min="11040" max="11264" width="9.28515625" style="14"/>
    <col min="11265" max="11265" width="9.7109375" style="14" customWidth="1"/>
    <col min="11266" max="11266" width="58.7109375" style="14" customWidth="1"/>
    <col min="11267" max="11267" width="26.42578125" style="14" customWidth="1"/>
    <col min="11268" max="11268" width="19.42578125" style="14" bestFit="1" customWidth="1"/>
    <col min="11269" max="11269" width="26.5703125" style="14" customWidth="1"/>
    <col min="11270" max="11270" width="21.28515625" style="14" customWidth="1"/>
    <col min="11271" max="11277" width="0" style="14" hidden="1" customWidth="1"/>
    <col min="11278" max="11278" width="17.42578125" style="14" customWidth="1"/>
    <col min="11279" max="11279" width="21.42578125" style="14" customWidth="1"/>
    <col min="11280" max="11280" width="18.85546875" style="14" customWidth="1"/>
    <col min="11281" max="11282" width="21.5703125" style="14" customWidth="1"/>
    <col min="11283" max="11283" width="18.7109375" style="14" customWidth="1"/>
    <col min="11284" max="11284" width="17.28515625" style="14" customWidth="1"/>
    <col min="11285" max="11285" width="25.28515625" style="14" customWidth="1"/>
    <col min="11286" max="11289" width="17.28515625" style="14" customWidth="1"/>
    <col min="11290" max="11290" width="21.5703125" style="14" customWidth="1"/>
    <col min="11291" max="11291" width="32" style="14" customWidth="1"/>
    <col min="11292" max="11292" width="33.28515625" style="14" customWidth="1"/>
    <col min="11293" max="11293" width="29" style="14" customWidth="1"/>
    <col min="11294" max="11295" width="37.5703125" style="14" customWidth="1"/>
    <col min="11296" max="11520" width="9.28515625" style="14"/>
    <col min="11521" max="11521" width="9.7109375" style="14" customWidth="1"/>
    <col min="11522" max="11522" width="58.7109375" style="14" customWidth="1"/>
    <col min="11523" max="11523" width="26.42578125" style="14" customWidth="1"/>
    <col min="11524" max="11524" width="19.42578125" style="14" bestFit="1" customWidth="1"/>
    <col min="11525" max="11525" width="26.5703125" style="14" customWidth="1"/>
    <col min="11526" max="11526" width="21.28515625" style="14" customWidth="1"/>
    <col min="11527" max="11533" width="0" style="14" hidden="1" customWidth="1"/>
    <col min="11534" max="11534" width="17.42578125" style="14" customWidth="1"/>
    <col min="11535" max="11535" width="21.42578125" style="14" customWidth="1"/>
    <col min="11536" max="11536" width="18.85546875" style="14" customWidth="1"/>
    <col min="11537" max="11538" width="21.5703125" style="14" customWidth="1"/>
    <col min="11539" max="11539" width="18.7109375" style="14" customWidth="1"/>
    <col min="11540" max="11540" width="17.28515625" style="14" customWidth="1"/>
    <col min="11541" max="11541" width="25.28515625" style="14" customWidth="1"/>
    <col min="11542" max="11545" width="17.28515625" style="14" customWidth="1"/>
    <col min="11546" max="11546" width="21.5703125" style="14" customWidth="1"/>
    <col min="11547" max="11547" width="32" style="14" customWidth="1"/>
    <col min="11548" max="11548" width="33.28515625" style="14" customWidth="1"/>
    <col min="11549" max="11549" width="29" style="14" customWidth="1"/>
    <col min="11550" max="11551" width="37.5703125" style="14" customWidth="1"/>
    <col min="11552" max="11776" width="9.28515625" style="14"/>
    <col min="11777" max="11777" width="9.7109375" style="14" customWidth="1"/>
    <col min="11778" max="11778" width="58.7109375" style="14" customWidth="1"/>
    <col min="11779" max="11779" width="26.42578125" style="14" customWidth="1"/>
    <col min="11780" max="11780" width="19.42578125" style="14" bestFit="1" customWidth="1"/>
    <col min="11781" max="11781" width="26.5703125" style="14" customWidth="1"/>
    <col min="11782" max="11782" width="21.28515625" style="14" customWidth="1"/>
    <col min="11783" max="11789" width="0" style="14" hidden="1" customWidth="1"/>
    <col min="11790" max="11790" width="17.42578125" style="14" customWidth="1"/>
    <col min="11791" max="11791" width="21.42578125" style="14" customWidth="1"/>
    <col min="11792" max="11792" width="18.85546875" style="14" customWidth="1"/>
    <col min="11793" max="11794" width="21.5703125" style="14" customWidth="1"/>
    <col min="11795" max="11795" width="18.7109375" style="14" customWidth="1"/>
    <col min="11796" max="11796" width="17.28515625" style="14" customWidth="1"/>
    <col min="11797" max="11797" width="25.28515625" style="14" customWidth="1"/>
    <col min="11798" max="11801" width="17.28515625" style="14" customWidth="1"/>
    <col min="11802" max="11802" width="21.5703125" style="14" customWidth="1"/>
    <col min="11803" max="11803" width="32" style="14" customWidth="1"/>
    <col min="11804" max="11804" width="33.28515625" style="14" customWidth="1"/>
    <col min="11805" max="11805" width="29" style="14" customWidth="1"/>
    <col min="11806" max="11807" width="37.5703125" style="14" customWidth="1"/>
    <col min="11808" max="12032" width="9.28515625" style="14"/>
    <col min="12033" max="12033" width="9.7109375" style="14" customWidth="1"/>
    <col min="12034" max="12034" width="58.7109375" style="14" customWidth="1"/>
    <col min="12035" max="12035" width="26.42578125" style="14" customWidth="1"/>
    <col min="12036" max="12036" width="19.42578125" style="14" bestFit="1" customWidth="1"/>
    <col min="12037" max="12037" width="26.5703125" style="14" customWidth="1"/>
    <col min="12038" max="12038" width="21.28515625" style="14" customWidth="1"/>
    <col min="12039" max="12045" width="0" style="14" hidden="1" customWidth="1"/>
    <col min="12046" max="12046" width="17.42578125" style="14" customWidth="1"/>
    <col min="12047" max="12047" width="21.42578125" style="14" customWidth="1"/>
    <col min="12048" max="12048" width="18.85546875" style="14" customWidth="1"/>
    <col min="12049" max="12050" width="21.5703125" style="14" customWidth="1"/>
    <col min="12051" max="12051" width="18.7109375" style="14" customWidth="1"/>
    <col min="12052" max="12052" width="17.28515625" style="14" customWidth="1"/>
    <col min="12053" max="12053" width="25.28515625" style="14" customWidth="1"/>
    <col min="12054" max="12057" width="17.28515625" style="14" customWidth="1"/>
    <col min="12058" max="12058" width="21.5703125" style="14" customWidth="1"/>
    <col min="12059" max="12059" width="32" style="14" customWidth="1"/>
    <col min="12060" max="12060" width="33.28515625" style="14" customWidth="1"/>
    <col min="12061" max="12061" width="29" style="14" customWidth="1"/>
    <col min="12062" max="12063" width="37.5703125" style="14" customWidth="1"/>
    <col min="12064" max="12288" width="9.28515625" style="14"/>
    <col min="12289" max="12289" width="9.7109375" style="14" customWidth="1"/>
    <col min="12290" max="12290" width="58.7109375" style="14" customWidth="1"/>
    <col min="12291" max="12291" width="26.42578125" style="14" customWidth="1"/>
    <col min="12292" max="12292" width="19.42578125" style="14" bestFit="1" customWidth="1"/>
    <col min="12293" max="12293" width="26.5703125" style="14" customWidth="1"/>
    <col min="12294" max="12294" width="21.28515625" style="14" customWidth="1"/>
    <col min="12295" max="12301" width="0" style="14" hidden="1" customWidth="1"/>
    <col min="12302" max="12302" width="17.42578125" style="14" customWidth="1"/>
    <col min="12303" max="12303" width="21.42578125" style="14" customWidth="1"/>
    <col min="12304" max="12304" width="18.85546875" style="14" customWidth="1"/>
    <col min="12305" max="12306" width="21.5703125" style="14" customWidth="1"/>
    <col min="12307" max="12307" width="18.7109375" style="14" customWidth="1"/>
    <col min="12308" max="12308" width="17.28515625" style="14" customWidth="1"/>
    <col min="12309" max="12309" width="25.28515625" style="14" customWidth="1"/>
    <col min="12310" max="12313" width="17.28515625" style="14" customWidth="1"/>
    <col min="12314" max="12314" width="21.5703125" style="14" customWidth="1"/>
    <col min="12315" max="12315" width="32" style="14" customWidth="1"/>
    <col min="12316" max="12316" width="33.28515625" style="14" customWidth="1"/>
    <col min="12317" max="12317" width="29" style="14" customWidth="1"/>
    <col min="12318" max="12319" width="37.5703125" style="14" customWidth="1"/>
    <col min="12320" max="12544" width="9.28515625" style="14"/>
    <col min="12545" max="12545" width="9.7109375" style="14" customWidth="1"/>
    <col min="12546" max="12546" width="58.7109375" style="14" customWidth="1"/>
    <col min="12547" max="12547" width="26.42578125" style="14" customWidth="1"/>
    <col min="12548" max="12548" width="19.42578125" style="14" bestFit="1" customWidth="1"/>
    <col min="12549" max="12549" width="26.5703125" style="14" customWidth="1"/>
    <col min="12550" max="12550" width="21.28515625" style="14" customWidth="1"/>
    <col min="12551" max="12557" width="0" style="14" hidden="1" customWidth="1"/>
    <col min="12558" max="12558" width="17.42578125" style="14" customWidth="1"/>
    <col min="12559" max="12559" width="21.42578125" style="14" customWidth="1"/>
    <col min="12560" max="12560" width="18.85546875" style="14" customWidth="1"/>
    <col min="12561" max="12562" width="21.5703125" style="14" customWidth="1"/>
    <col min="12563" max="12563" width="18.7109375" style="14" customWidth="1"/>
    <col min="12564" max="12564" width="17.28515625" style="14" customWidth="1"/>
    <col min="12565" max="12565" width="25.28515625" style="14" customWidth="1"/>
    <col min="12566" max="12569" width="17.28515625" style="14" customWidth="1"/>
    <col min="12570" max="12570" width="21.5703125" style="14" customWidth="1"/>
    <col min="12571" max="12571" width="32" style="14" customWidth="1"/>
    <col min="12572" max="12572" width="33.28515625" style="14" customWidth="1"/>
    <col min="12573" max="12573" width="29" style="14" customWidth="1"/>
    <col min="12574" max="12575" width="37.5703125" style="14" customWidth="1"/>
    <col min="12576" max="12800" width="9.28515625" style="14"/>
    <col min="12801" max="12801" width="9.7109375" style="14" customWidth="1"/>
    <col min="12802" max="12802" width="58.7109375" style="14" customWidth="1"/>
    <col min="12803" max="12803" width="26.42578125" style="14" customWidth="1"/>
    <col min="12804" max="12804" width="19.42578125" style="14" bestFit="1" customWidth="1"/>
    <col min="12805" max="12805" width="26.5703125" style="14" customWidth="1"/>
    <col min="12806" max="12806" width="21.28515625" style="14" customWidth="1"/>
    <col min="12807" max="12813" width="0" style="14" hidden="1" customWidth="1"/>
    <col min="12814" max="12814" width="17.42578125" style="14" customWidth="1"/>
    <col min="12815" max="12815" width="21.42578125" style="14" customWidth="1"/>
    <col min="12816" max="12816" width="18.85546875" style="14" customWidth="1"/>
    <col min="12817" max="12818" width="21.5703125" style="14" customWidth="1"/>
    <col min="12819" max="12819" width="18.7109375" style="14" customWidth="1"/>
    <col min="12820" max="12820" width="17.28515625" style="14" customWidth="1"/>
    <col min="12821" max="12821" width="25.28515625" style="14" customWidth="1"/>
    <col min="12822" max="12825" width="17.28515625" style="14" customWidth="1"/>
    <col min="12826" max="12826" width="21.5703125" style="14" customWidth="1"/>
    <col min="12827" max="12827" width="32" style="14" customWidth="1"/>
    <col min="12828" max="12828" width="33.28515625" style="14" customWidth="1"/>
    <col min="12829" max="12829" width="29" style="14" customWidth="1"/>
    <col min="12830" max="12831" width="37.5703125" style="14" customWidth="1"/>
    <col min="12832" max="13056" width="9.28515625" style="14"/>
    <col min="13057" max="13057" width="9.7109375" style="14" customWidth="1"/>
    <col min="13058" max="13058" width="58.7109375" style="14" customWidth="1"/>
    <col min="13059" max="13059" width="26.42578125" style="14" customWidth="1"/>
    <col min="13060" max="13060" width="19.42578125" style="14" bestFit="1" customWidth="1"/>
    <col min="13061" max="13061" width="26.5703125" style="14" customWidth="1"/>
    <col min="13062" max="13062" width="21.28515625" style="14" customWidth="1"/>
    <col min="13063" max="13069" width="0" style="14" hidden="1" customWidth="1"/>
    <col min="13070" max="13070" width="17.42578125" style="14" customWidth="1"/>
    <col min="13071" max="13071" width="21.42578125" style="14" customWidth="1"/>
    <col min="13072" max="13072" width="18.85546875" style="14" customWidth="1"/>
    <col min="13073" max="13074" width="21.5703125" style="14" customWidth="1"/>
    <col min="13075" max="13075" width="18.7109375" style="14" customWidth="1"/>
    <col min="13076" max="13076" width="17.28515625" style="14" customWidth="1"/>
    <col min="13077" max="13077" width="25.28515625" style="14" customWidth="1"/>
    <col min="13078" max="13081" width="17.28515625" style="14" customWidth="1"/>
    <col min="13082" max="13082" width="21.5703125" style="14" customWidth="1"/>
    <col min="13083" max="13083" width="32" style="14" customWidth="1"/>
    <col min="13084" max="13084" width="33.28515625" style="14" customWidth="1"/>
    <col min="13085" max="13085" width="29" style="14" customWidth="1"/>
    <col min="13086" max="13087" width="37.5703125" style="14" customWidth="1"/>
    <col min="13088" max="13312" width="9.28515625" style="14"/>
    <col min="13313" max="13313" width="9.7109375" style="14" customWidth="1"/>
    <col min="13314" max="13314" width="58.7109375" style="14" customWidth="1"/>
    <col min="13315" max="13315" width="26.42578125" style="14" customWidth="1"/>
    <col min="13316" max="13316" width="19.42578125" style="14" bestFit="1" customWidth="1"/>
    <col min="13317" max="13317" width="26.5703125" style="14" customWidth="1"/>
    <col min="13318" max="13318" width="21.28515625" style="14" customWidth="1"/>
    <col min="13319" max="13325" width="0" style="14" hidden="1" customWidth="1"/>
    <col min="13326" max="13326" width="17.42578125" style="14" customWidth="1"/>
    <col min="13327" max="13327" width="21.42578125" style="14" customWidth="1"/>
    <col min="13328" max="13328" width="18.85546875" style="14" customWidth="1"/>
    <col min="13329" max="13330" width="21.5703125" style="14" customWidth="1"/>
    <col min="13331" max="13331" width="18.7109375" style="14" customWidth="1"/>
    <col min="13332" max="13332" width="17.28515625" style="14" customWidth="1"/>
    <col min="13333" max="13333" width="25.28515625" style="14" customWidth="1"/>
    <col min="13334" max="13337" width="17.28515625" style="14" customWidth="1"/>
    <col min="13338" max="13338" width="21.5703125" style="14" customWidth="1"/>
    <col min="13339" max="13339" width="32" style="14" customWidth="1"/>
    <col min="13340" max="13340" width="33.28515625" style="14" customWidth="1"/>
    <col min="13341" max="13341" width="29" style="14" customWidth="1"/>
    <col min="13342" max="13343" width="37.5703125" style="14" customWidth="1"/>
    <col min="13344" max="13568" width="9.28515625" style="14"/>
    <col min="13569" max="13569" width="9.7109375" style="14" customWidth="1"/>
    <col min="13570" max="13570" width="58.7109375" style="14" customWidth="1"/>
    <col min="13571" max="13571" width="26.42578125" style="14" customWidth="1"/>
    <col min="13572" max="13572" width="19.42578125" style="14" bestFit="1" customWidth="1"/>
    <col min="13573" max="13573" width="26.5703125" style="14" customWidth="1"/>
    <col min="13574" max="13574" width="21.28515625" style="14" customWidth="1"/>
    <col min="13575" max="13581" width="0" style="14" hidden="1" customWidth="1"/>
    <col min="13582" max="13582" width="17.42578125" style="14" customWidth="1"/>
    <col min="13583" max="13583" width="21.42578125" style="14" customWidth="1"/>
    <col min="13584" max="13584" width="18.85546875" style="14" customWidth="1"/>
    <col min="13585" max="13586" width="21.5703125" style="14" customWidth="1"/>
    <col min="13587" max="13587" width="18.7109375" style="14" customWidth="1"/>
    <col min="13588" max="13588" width="17.28515625" style="14" customWidth="1"/>
    <col min="13589" max="13589" width="25.28515625" style="14" customWidth="1"/>
    <col min="13590" max="13593" width="17.28515625" style="14" customWidth="1"/>
    <col min="13594" max="13594" width="21.5703125" style="14" customWidth="1"/>
    <col min="13595" max="13595" width="32" style="14" customWidth="1"/>
    <col min="13596" max="13596" width="33.28515625" style="14" customWidth="1"/>
    <col min="13597" max="13597" width="29" style="14" customWidth="1"/>
    <col min="13598" max="13599" width="37.5703125" style="14" customWidth="1"/>
    <col min="13600" max="13824" width="9.28515625" style="14"/>
    <col min="13825" max="13825" width="9.7109375" style="14" customWidth="1"/>
    <col min="13826" max="13826" width="58.7109375" style="14" customWidth="1"/>
    <col min="13827" max="13827" width="26.42578125" style="14" customWidth="1"/>
    <col min="13828" max="13828" width="19.42578125" style="14" bestFit="1" customWidth="1"/>
    <col min="13829" max="13829" width="26.5703125" style="14" customWidth="1"/>
    <col min="13830" max="13830" width="21.28515625" style="14" customWidth="1"/>
    <col min="13831" max="13837" width="0" style="14" hidden="1" customWidth="1"/>
    <col min="13838" max="13838" width="17.42578125" style="14" customWidth="1"/>
    <col min="13839" max="13839" width="21.42578125" style="14" customWidth="1"/>
    <col min="13840" max="13840" width="18.85546875" style="14" customWidth="1"/>
    <col min="13841" max="13842" width="21.5703125" style="14" customWidth="1"/>
    <col min="13843" max="13843" width="18.7109375" style="14" customWidth="1"/>
    <col min="13844" max="13844" width="17.28515625" style="14" customWidth="1"/>
    <col min="13845" max="13845" width="25.28515625" style="14" customWidth="1"/>
    <col min="13846" max="13849" width="17.28515625" style="14" customWidth="1"/>
    <col min="13850" max="13850" width="21.5703125" style="14" customWidth="1"/>
    <col min="13851" max="13851" width="32" style="14" customWidth="1"/>
    <col min="13852" max="13852" width="33.28515625" style="14" customWidth="1"/>
    <col min="13853" max="13853" width="29" style="14" customWidth="1"/>
    <col min="13854" max="13855" width="37.5703125" style="14" customWidth="1"/>
    <col min="13856" max="14080" width="9.28515625" style="14"/>
    <col min="14081" max="14081" width="9.7109375" style="14" customWidth="1"/>
    <col min="14082" max="14082" width="58.7109375" style="14" customWidth="1"/>
    <col min="14083" max="14083" width="26.42578125" style="14" customWidth="1"/>
    <col min="14084" max="14084" width="19.42578125" style="14" bestFit="1" customWidth="1"/>
    <col min="14085" max="14085" width="26.5703125" style="14" customWidth="1"/>
    <col min="14086" max="14086" width="21.28515625" style="14" customWidth="1"/>
    <col min="14087" max="14093" width="0" style="14" hidden="1" customWidth="1"/>
    <col min="14094" max="14094" width="17.42578125" style="14" customWidth="1"/>
    <col min="14095" max="14095" width="21.42578125" style="14" customWidth="1"/>
    <col min="14096" max="14096" width="18.85546875" style="14" customWidth="1"/>
    <col min="14097" max="14098" width="21.5703125" style="14" customWidth="1"/>
    <col min="14099" max="14099" width="18.7109375" style="14" customWidth="1"/>
    <col min="14100" max="14100" width="17.28515625" style="14" customWidth="1"/>
    <col min="14101" max="14101" width="25.28515625" style="14" customWidth="1"/>
    <col min="14102" max="14105" width="17.28515625" style="14" customWidth="1"/>
    <col min="14106" max="14106" width="21.5703125" style="14" customWidth="1"/>
    <col min="14107" max="14107" width="32" style="14" customWidth="1"/>
    <col min="14108" max="14108" width="33.28515625" style="14" customWidth="1"/>
    <col min="14109" max="14109" width="29" style="14" customWidth="1"/>
    <col min="14110" max="14111" width="37.5703125" style="14" customWidth="1"/>
    <col min="14112" max="14336" width="9.28515625" style="14"/>
    <col min="14337" max="14337" width="9.7109375" style="14" customWidth="1"/>
    <col min="14338" max="14338" width="58.7109375" style="14" customWidth="1"/>
    <col min="14339" max="14339" width="26.42578125" style="14" customWidth="1"/>
    <col min="14340" max="14340" width="19.42578125" style="14" bestFit="1" customWidth="1"/>
    <col min="14341" max="14341" width="26.5703125" style="14" customWidth="1"/>
    <col min="14342" max="14342" width="21.28515625" style="14" customWidth="1"/>
    <col min="14343" max="14349" width="0" style="14" hidden="1" customWidth="1"/>
    <col min="14350" max="14350" width="17.42578125" style="14" customWidth="1"/>
    <col min="14351" max="14351" width="21.42578125" style="14" customWidth="1"/>
    <col min="14352" max="14352" width="18.85546875" style="14" customWidth="1"/>
    <col min="14353" max="14354" width="21.5703125" style="14" customWidth="1"/>
    <col min="14355" max="14355" width="18.7109375" style="14" customWidth="1"/>
    <col min="14356" max="14356" width="17.28515625" style="14" customWidth="1"/>
    <col min="14357" max="14357" width="25.28515625" style="14" customWidth="1"/>
    <col min="14358" max="14361" width="17.28515625" style="14" customWidth="1"/>
    <col min="14362" max="14362" width="21.5703125" style="14" customWidth="1"/>
    <col min="14363" max="14363" width="32" style="14" customWidth="1"/>
    <col min="14364" max="14364" width="33.28515625" style="14" customWidth="1"/>
    <col min="14365" max="14365" width="29" style="14" customWidth="1"/>
    <col min="14366" max="14367" width="37.5703125" style="14" customWidth="1"/>
    <col min="14368" max="14592" width="9.28515625" style="14"/>
    <col min="14593" max="14593" width="9.7109375" style="14" customWidth="1"/>
    <col min="14594" max="14594" width="58.7109375" style="14" customWidth="1"/>
    <col min="14595" max="14595" width="26.42578125" style="14" customWidth="1"/>
    <col min="14596" max="14596" width="19.42578125" style="14" bestFit="1" customWidth="1"/>
    <col min="14597" max="14597" width="26.5703125" style="14" customWidth="1"/>
    <col min="14598" max="14598" width="21.28515625" style="14" customWidth="1"/>
    <col min="14599" max="14605" width="0" style="14" hidden="1" customWidth="1"/>
    <col min="14606" max="14606" width="17.42578125" style="14" customWidth="1"/>
    <col min="14607" max="14607" width="21.42578125" style="14" customWidth="1"/>
    <col min="14608" max="14608" width="18.85546875" style="14" customWidth="1"/>
    <col min="14609" max="14610" width="21.5703125" style="14" customWidth="1"/>
    <col min="14611" max="14611" width="18.7109375" style="14" customWidth="1"/>
    <col min="14612" max="14612" width="17.28515625" style="14" customWidth="1"/>
    <col min="14613" max="14613" width="25.28515625" style="14" customWidth="1"/>
    <col min="14614" max="14617" width="17.28515625" style="14" customWidth="1"/>
    <col min="14618" max="14618" width="21.5703125" style="14" customWidth="1"/>
    <col min="14619" max="14619" width="32" style="14" customWidth="1"/>
    <col min="14620" max="14620" width="33.28515625" style="14" customWidth="1"/>
    <col min="14621" max="14621" width="29" style="14" customWidth="1"/>
    <col min="14622" max="14623" width="37.5703125" style="14" customWidth="1"/>
    <col min="14624" max="14848" width="9.28515625" style="14"/>
    <col min="14849" max="14849" width="9.7109375" style="14" customWidth="1"/>
    <col min="14850" max="14850" width="58.7109375" style="14" customWidth="1"/>
    <col min="14851" max="14851" width="26.42578125" style="14" customWidth="1"/>
    <col min="14852" max="14852" width="19.42578125" style="14" bestFit="1" customWidth="1"/>
    <col min="14853" max="14853" width="26.5703125" style="14" customWidth="1"/>
    <col min="14854" max="14854" width="21.28515625" style="14" customWidth="1"/>
    <col min="14855" max="14861" width="0" style="14" hidden="1" customWidth="1"/>
    <col min="14862" max="14862" width="17.42578125" style="14" customWidth="1"/>
    <col min="14863" max="14863" width="21.42578125" style="14" customWidth="1"/>
    <col min="14864" max="14864" width="18.85546875" style="14" customWidth="1"/>
    <col min="14865" max="14866" width="21.5703125" style="14" customWidth="1"/>
    <col min="14867" max="14867" width="18.7109375" style="14" customWidth="1"/>
    <col min="14868" max="14868" width="17.28515625" style="14" customWidth="1"/>
    <col min="14869" max="14869" width="25.28515625" style="14" customWidth="1"/>
    <col min="14870" max="14873" width="17.28515625" style="14" customWidth="1"/>
    <col min="14874" max="14874" width="21.5703125" style="14" customWidth="1"/>
    <col min="14875" max="14875" width="32" style="14" customWidth="1"/>
    <col min="14876" max="14876" width="33.28515625" style="14" customWidth="1"/>
    <col min="14877" max="14877" width="29" style="14" customWidth="1"/>
    <col min="14878" max="14879" width="37.5703125" style="14" customWidth="1"/>
    <col min="14880" max="15104" width="9.28515625" style="14"/>
    <col min="15105" max="15105" width="9.7109375" style="14" customWidth="1"/>
    <col min="15106" max="15106" width="58.7109375" style="14" customWidth="1"/>
    <col min="15107" max="15107" width="26.42578125" style="14" customWidth="1"/>
    <col min="15108" max="15108" width="19.42578125" style="14" bestFit="1" customWidth="1"/>
    <col min="15109" max="15109" width="26.5703125" style="14" customWidth="1"/>
    <col min="15110" max="15110" width="21.28515625" style="14" customWidth="1"/>
    <col min="15111" max="15117" width="0" style="14" hidden="1" customWidth="1"/>
    <col min="15118" max="15118" width="17.42578125" style="14" customWidth="1"/>
    <col min="15119" max="15119" width="21.42578125" style="14" customWidth="1"/>
    <col min="15120" max="15120" width="18.85546875" style="14" customWidth="1"/>
    <col min="15121" max="15122" width="21.5703125" style="14" customWidth="1"/>
    <col min="15123" max="15123" width="18.7109375" style="14" customWidth="1"/>
    <col min="15124" max="15124" width="17.28515625" style="14" customWidth="1"/>
    <col min="15125" max="15125" width="25.28515625" style="14" customWidth="1"/>
    <col min="15126" max="15129" width="17.28515625" style="14" customWidth="1"/>
    <col min="15130" max="15130" width="21.5703125" style="14" customWidth="1"/>
    <col min="15131" max="15131" width="32" style="14" customWidth="1"/>
    <col min="15132" max="15132" width="33.28515625" style="14" customWidth="1"/>
    <col min="15133" max="15133" width="29" style="14" customWidth="1"/>
    <col min="15134" max="15135" width="37.5703125" style="14" customWidth="1"/>
    <col min="15136" max="15360" width="9.28515625" style="14"/>
    <col min="15361" max="15361" width="9.7109375" style="14" customWidth="1"/>
    <col min="15362" max="15362" width="58.7109375" style="14" customWidth="1"/>
    <col min="15363" max="15363" width="26.42578125" style="14" customWidth="1"/>
    <col min="15364" max="15364" width="19.42578125" style="14" bestFit="1" customWidth="1"/>
    <col min="15365" max="15365" width="26.5703125" style="14" customWidth="1"/>
    <col min="15366" max="15366" width="21.28515625" style="14" customWidth="1"/>
    <col min="15367" max="15373" width="0" style="14" hidden="1" customWidth="1"/>
    <col min="15374" max="15374" width="17.42578125" style="14" customWidth="1"/>
    <col min="15375" max="15375" width="21.42578125" style="14" customWidth="1"/>
    <col min="15376" max="15376" width="18.85546875" style="14" customWidth="1"/>
    <col min="15377" max="15378" width="21.5703125" style="14" customWidth="1"/>
    <col min="15379" max="15379" width="18.7109375" style="14" customWidth="1"/>
    <col min="15380" max="15380" width="17.28515625" style="14" customWidth="1"/>
    <col min="15381" max="15381" width="25.28515625" style="14" customWidth="1"/>
    <col min="15382" max="15385" width="17.28515625" style="14" customWidth="1"/>
    <col min="15386" max="15386" width="21.5703125" style="14" customWidth="1"/>
    <col min="15387" max="15387" width="32" style="14" customWidth="1"/>
    <col min="15388" max="15388" width="33.28515625" style="14" customWidth="1"/>
    <col min="15389" max="15389" width="29" style="14" customWidth="1"/>
    <col min="15390" max="15391" width="37.5703125" style="14" customWidth="1"/>
    <col min="15392" max="15616" width="9.28515625" style="14"/>
    <col min="15617" max="15617" width="9.7109375" style="14" customWidth="1"/>
    <col min="15618" max="15618" width="58.7109375" style="14" customWidth="1"/>
    <col min="15619" max="15619" width="26.42578125" style="14" customWidth="1"/>
    <col min="15620" max="15620" width="19.42578125" style="14" bestFit="1" customWidth="1"/>
    <col min="15621" max="15621" width="26.5703125" style="14" customWidth="1"/>
    <col min="15622" max="15622" width="21.28515625" style="14" customWidth="1"/>
    <col min="15623" max="15629" width="0" style="14" hidden="1" customWidth="1"/>
    <col min="15630" max="15630" width="17.42578125" style="14" customWidth="1"/>
    <col min="15631" max="15631" width="21.42578125" style="14" customWidth="1"/>
    <col min="15632" max="15632" width="18.85546875" style="14" customWidth="1"/>
    <col min="15633" max="15634" width="21.5703125" style="14" customWidth="1"/>
    <col min="15635" max="15635" width="18.7109375" style="14" customWidth="1"/>
    <col min="15636" max="15636" width="17.28515625" style="14" customWidth="1"/>
    <col min="15637" max="15637" width="25.28515625" style="14" customWidth="1"/>
    <col min="15638" max="15641" width="17.28515625" style="14" customWidth="1"/>
    <col min="15642" max="15642" width="21.5703125" style="14" customWidth="1"/>
    <col min="15643" max="15643" width="32" style="14" customWidth="1"/>
    <col min="15644" max="15644" width="33.28515625" style="14" customWidth="1"/>
    <col min="15645" max="15645" width="29" style="14" customWidth="1"/>
    <col min="15646" max="15647" width="37.5703125" style="14" customWidth="1"/>
    <col min="15648" max="15872" width="9.28515625" style="14"/>
    <col min="15873" max="15873" width="9.7109375" style="14" customWidth="1"/>
    <col min="15874" max="15874" width="58.7109375" style="14" customWidth="1"/>
    <col min="15875" max="15875" width="26.42578125" style="14" customWidth="1"/>
    <col min="15876" max="15876" width="19.42578125" style="14" bestFit="1" customWidth="1"/>
    <col min="15877" max="15877" width="26.5703125" style="14" customWidth="1"/>
    <col min="15878" max="15878" width="21.28515625" style="14" customWidth="1"/>
    <col min="15879" max="15885" width="0" style="14" hidden="1" customWidth="1"/>
    <col min="15886" max="15886" width="17.42578125" style="14" customWidth="1"/>
    <col min="15887" max="15887" width="21.42578125" style="14" customWidth="1"/>
    <col min="15888" max="15888" width="18.85546875" style="14" customWidth="1"/>
    <col min="15889" max="15890" width="21.5703125" style="14" customWidth="1"/>
    <col min="15891" max="15891" width="18.7109375" style="14" customWidth="1"/>
    <col min="15892" max="15892" width="17.28515625" style="14" customWidth="1"/>
    <col min="15893" max="15893" width="25.28515625" style="14" customWidth="1"/>
    <col min="15894" max="15897" width="17.28515625" style="14" customWidth="1"/>
    <col min="15898" max="15898" width="21.5703125" style="14" customWidth="1"/>
    <col min="15899" max="15899" width="32" style="14" customWidth="1"/>
    <col min="15900" max="15900" width="33.28515625" style="14" customWidth="1"/>
    <col min="15901" max="15901" width="29" style="14" customWidth="1"/>
    <col min="15902" max="15903" width="37.5703125" style="14" customWidth="1"/>
    <col min="15904" max="16128" width="9.28515625" style="14"/>
    <col min="16129" max="16129" width="9.7109375" style="14" customWidth="1"/>
    <col min="16130" max="16130" width="58.7109375" style="14" customWidth="1"/>
    <col min="16131" max="16131" width="26.42578125" style="14" customWidth="1"/>
    <col min="16132" max="16132" width="19.42578125" style="14" bestFit="1" customWidth="1"/>
    <col min="16133" max="16133" width="26.5703125" style="14" customWidth="1"/>
    <col min="16134" max="16134" width="21.28515625" style="14" customWidth="1"/>
    <col min="16135" max="16141" width="0" style="14" hidden="1" customWidth="1"/>
    <col min="16142" max="16142" width="17.42578125" style="14" customWidth="1"/>
    <col min="16143" max="16143" width="21.42578125" style="14" customWidth="1"/>
    <col min="16144" max="16144" width="18.85546875" style="14" customWidth="1"/>
    <col min="16145" max="16146" width="21.5703125" style="14" customWidth="1"/>
    <col min="16147" max="16147" width="18.7109375" style="14" customWidth="1"/>
    <col min="16148" max="16148" width="17.28515625" style="14" customWidth="1"/>
    <col min="16149" max="16149" width="25.28515625" style="14" customWidth="1"/>
    <col min="16150" max="16153" width="17.28515625" style="14" customWidth="1"/>
    <col min="16154" max="16154" width="21.5703125" style="14" customWidth="1"/>
    <col min="16155" max="16155" width="32" style="14" customWidth="1"/>
    <col min="16156" max="16156" width="33.28515625" style="14" customWidth="1"/>
    <col min="16157" max="16157" width="29" style="14" customWidth="1"/>
    <col min="16158" max="16159" width="37.5703125" style="14" customWidth="1"/>
    <col min="16160" max="16384" width="9.28515625" style="14"/>
  </cols>
  <sheetData>
    <row r="1" spans="1:35" s="154" customFormat="1">
      <c r="A1" s="50"/>
      <c r="B1" s="50"/>
      <c r="C1" s="50"/>
      <c r="D1" s="153"/>
      <c r="E1" s="50"/>
      <c r="F1" s="50"/>
      <c r="G1" s="50"/>
      <c r="H1" s="50"/>
      <c r="I1" s="50"/>
      <c r="J1" s="50"/>
      <c r="K1" s="50"/>
      <c r="L1" s="50"/>
      <c r="M1" s="50"/>
      <c r="N1" s="50"/>
      <c r="O1" s="50"/>
      <c r="P1" s="50"/>
      <c r="Q1" s="50"/>
      <c r="R1" s="50"/>
      <c r="S1" s="50"/>
      <c r="U1" s="155"/>
      <c r="W1" s="156"/>
      <c r="X1" s="157"/>
      <c r="Y1" s="157"/>
      <c r="Z1" s="157"/>
      <c r="AA1" s="473" t="s">
        <v>603</v>
      </c>
      <c r="AB1" s="473"/>
      <c r="AC1" s="158"/>
      <c r="AD1" s="159"/>
      <c r="AE1" s="159"/>
    </row>
    <row r="2" spans="1:35" s="10" customFormat="1">
      <c r="A2" s="474"/>
      <c r="B2" s="474"/>
      <c r="C2" s="474"/>
      <c r="D2" s="474"/>
      <c r="E2" s="474"/>
      <c r="F2" s="474"/>
      <c r="G2" s="474"/>
      <c r="H2" s="474"/>
      <c r="I2" s="474"/>
      <c r="J2" s="474"/>
      <c r="K2" s="474"/>
      <c r="L2" s="474"/>
      <c r="M2" s="474"/>
      <c r="N2" s="474"/>
      <c r="O2" s="474"/>
      <c r="P2" s="474"/>
      <c r="Q2" s="474"/>
      <c r="R2" s="474"/>
      <c r="S2" s="474"/>
      <c r="T2" s="474"/>
      <c r="U2" s="474"/>
      <c r="V2" s="474"/>
      <c r="W2" s="474"/>
      <c r="X2" s="474"/>
      <c r="Y2" s="474"/>
      <c r="Z2" s="474"/>
      <c r="AA2" s="474"/>
      <c r="AB2" s="474"/>
      <c r="AC2" s="160"/>
      <c r="AD2" s="161"/>
      <c r="AE2" s="161"/>
    </row>
    <row r="3" spans="1:35" s="17" customFormat="1" ht="33">
      <c r="A3" s="448" t="s">
        <v>604</v>
      </c>
      <c r="B3" s="448"/>
      <c r="C3" s="448"/>
      <c r="D3" s="448"/>
      <c r="E3" s="448"/>
      <c r="F3" s="448"/>
      <c r="G3" s="448"/>
      <c r="H3" s="448"/>
      <c r="I3" s="448"/>
      <c r="J3" s="448"/>
      <c r="K3" s="448"/>
      <c r="L3" s="448"/>
      <c r="M3" s="448"/>
      <c r="N3" s="448"/>
      <c r="O3" s="448"/>
      <c r="P3" s="448"/>
      <c r="Q3" s="448"/>
      <c r="R3" s="448"/>
      <c r="S3" s="448"/>
      <c r="T3" s="448"/>
      <c r="U3" s="448"/>
      <c r="V3" s="448"/>
      <c r="W3" s="448"/>
      <c r="X3" s="448"/>
      <c r="Y3" s="448"/>
      <c r="Z3" s="448"/>
      <c r="AA3" s="448"/>
      <c r="AB3" s="448"/>
      <c r="AC3" s="435"/>
      <c r="AD3" s="435"/>
      <c r="AE3" s="435"/>
      <c r="AF3" s="435"/>
      <c r="AG3" s="435"/>
      <c r="AH3" s="435"/>
      <c r="AI3" s="435"/>
    </row>
    <row r="4" spans="1:35" s="17" customFormat="1" ht="33">
      <c r="A4" s="435" t="s">
        <v>605</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row>
    <row r="5" spans="1:35" s="17" customFormat="1" ht="33">
      <c r="A5" s="462" t="s">
        <v>452</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160"/>
      <c r="AD5" s="161"/>
      <c r="AE5" s="161"/>
    </row>
    <row r="6" spans="1:35" s="164" customFormat="1" ht="25.5">
      <c r="A6" s="465" t="s">
        <v>451</v>
      </c>
      <c r="B6" s="465" t="s">
        <v>0</v>
      </c>
      <c r="C6" s="465" t="s">
        <v>606</v>
      </c>
      <c r="D6" s="442" t="s">
        <v>450</v>
      </c>
      <c r="E6" s="465" t="s">
        <v>449</v>
      </c>
      <c r="F6" s="465"/>
      <c r="G6" s="465" t="s">
        <v>607</v>
      </c>
      <c r="H6" s="465"/>
      <c r="I6" s="465"/>
      <c r="J6" s="465"/>
      <c r="K6" s="465"/>
      <c r="L6" s="465"/>
      <c r="M6" s="465" t="s">
        <v>608</v>
      </c>
      <c r="N6" s="465"/>
      <c r="O6" s="465"/>
      <c r="P6" s="465"/>
      <c r="Q6" s="442" t="s">
        <v>609</v>
      </c>
      <c r="R6" s="470" t="s">
        <v>610</v>
      </c>
      <c r="S6" s="442" t="s">
        <v>611</v>
      </c>
      <c r="T6" s="442" t="s">
        <v>612</v>
      </c>
      <c r="U6" s="467" t="s">
        <v>613</v>
      </c>
      <c r="V6" s="470" t="s">
        <v>614</v>
      </c>
      <c r="W6" s="442" t="s">
        <v>615</v>
      </c>
      <c r="X6" s="464" t="s">
        <v>616</v>
      </c>
      <c r="Y6" s="464"/>
      <c r="Z6" s="464" t="s">
        <v>617</v>
      </c>
      <c r="AA6" s="470" t="s">
        <v>618</v>
      </c>
      <c r="AB6" s="465" t="s">
        <v>1</v>
      </c>
      <c r="AC6" s="162"/>
      <c r="AD6" s="163"/>
      <c r="AE6" s="163"/>
    </row>
    <row r="7" spans="1:35" s="22" customFormat="1" ht="25.5">
      <c r="A7" s="465"/>
      <c r="B7" s="465"/>
      <c r="C7" s="465"/>
      <c r="D7" s="443"/>
      <c r="E7" s="465" t="s">
        <v>440</v>
      </c>
      <c r="F7" s="466" t="s">
        <v>2</v>
      </c>
      <c r="G7" s="466" t="s">
        <v>619</v>
      </c>
      <c r="H7" s="466" t="s">
        <v>8</v>
      </c>
      <c r="I7" s="466"/>
      <c r="J7" s="466" t="s">
        <v>619</v>
      </c>
      <c r="K7" s="466" t="s">
        <v>8</v>
      </c>
      <c r="L7" s="466"/>
      <c r="M7" s="465" t="s">
        <v>2</v>
      </c>
      <c r="N7" s="465" t="s">
        <v>3</v>
      </c>
      <c r="O7" s="465"/>
      <c r="P7" s="465"/>
      <c r="Q7" s="443"/>
      <c r="R7" s="471"/>
      <c r="S7" s="443"/>
      <c r="T7" s="443"/>
      <c r="U7" s="468"/>
      <c r="V7" s="471"/>
      <c r="W7" s="443"/>
      <c r="X7" s="464"/>
      <c r="Y7" s="464"/>
      <c r="Z7" s="464"/>
      <c r="AA7" s="471"/>
      <c r="AB7" s="465"/>
      <c r="AC7" s="165"/>
      <c r="AD7" s="166"/>
      <c r="AE7" s="166"/>
    </row>
    <row r="8" spans="1:35" s="22" customFormat="1" ht="25.5">
      <c r="A8" s="465"/>
      <c r="B8" s="465"/>
      <c r="C8" s="465"/>
      <c r="D8" s="443"/>
      <c r="E8" s="465"/>
      <c r="F8" s="466"/>
      <c r="G8" s="466"/>
      <c r="H8" s="466" t="s">
        <v>620</v>
      </c>
      <c r="I8" s="466" t="s">
        <v>594</v>
      </c>
      <c r="J8" s="466"/>
      <c r="K8" s="466" t="s">
        <v>620</v>
      </c>
      <c r="L8" s="466" t="s">
        <v>594</v>
      </c>
      <c r="M8" s="465"/>
      <c r="N8" s="465" t="s">
        <v>7</v>
      </c>
      <c r="O8" s="465" t="s">
        <v>429</v>
      </c>
      <c r="P8" s="465"/>
      <c r="Q8" s="443"/>
      <c r="R8" s="471"/>
      <c r="S8" s="443"/>
      <c r="T8" s="443"/>
      <c r="U8" s="468"/>
      <c r="V8" s="471"/>
      <c r="W8" s="443"/>
      <c r="X8" s="464"/>
      <c r="Y8" s="464"/>
      <c r="Z8" s="464"/>
      <c r="AA8" s="471"/>
      <c r="AB8" s="465"/>
      <c r="AC8" s="165"/>
      <c r="AD8" s="166"/>
      <c r="AE8" s="166"/>
    </row>
    <row r="9" spans="1:35" s="22" customFormat="1" ht="25.5">
      <c r="A9" s="465"/>
      <c r="B9" s="465"/>
      <c r="C9" s="465"/>
      <c r="D9" s="443"/>
      <c r="E9" s="465"/>
      <c r="F9" s="466"/>
      <c r="G9" s="466"/>
      <c r="H9" s="466"/>
      <c r="I9" s="466"/>
      <c r="J9" s="466"/>
      <c r="K9" s="466"/>
      <c r="L9" s="466"/>
      <c r="M9" s="465"/>
      <c r="N9" s="465"/>
      <c r="O9" s="465" t="s">
        <v>428</v>
      </c>
      <c r="P9" s="465" t="s">
        <v>9</v>
      </c>
      <c r="Q9" s="443"/>
      <c r="R9" s="471"/>
      <c r="S9" s="443"/>
      <c r="T9" s="443"/>
      <c r="U9" s="468"/>
      <c r="V9" s="471"/>
      <c r="W9" s="443"/>
      <c r="X9" s="464"/>
      <c r="Y9" s="464"/>
      <c r="Z9" s="464"/>
      <c r="AA9" s="471"/>
      <c r="AB9" s="465"/>
      <c r="AC9" s="165"/>
      <c r="AD9" s="166"/>
      <c r="AE9" s="166"/>
    </row>
    <row r="10" spans="1:35" s="22" customFormat="1" ht="25.5">
      <c r="A10" s="465"/>
      <c r="B10" s="465"/>
      <c r="C10" s="465"/>
      <c r="D10" s="443"/>
      <c r="E10" s="465"/>
      <c r="F10" s="466"/>
      <c r="G10" s="466"/>
      <c r="H10" s="466"/>
      <c r="I10" s="466"/>
      <c r="J10" s="466"/>
      <c r="K10" s="466"/>
      <c r="L10" s="466"/>
      <c r="M10" s="465"/>
      <c r="N10" s="465"/>
      <c r="O10" s="465"/>
      <c r="P10" s="465"/>
      <c r="Q10" s="443"/>
      <c r="R10" s="471"/>
      <c r="S10" s="443"/>
      <c r="T10" s="443"/>
      <c r="U10" s="468"/>
      <c r="V10" s="471"/>
      <c r="W10" s="443"/>
      <c r="X10" s="464" t="s">
        <v>621</v>
      </c>
      <c r="Y10" s="464" t="s">
        <v>622</v>
      </c>
      <c r="Z10" s="464"/>
      <c r="AA10" s="471"/>
      <c r="AB10" s="465"/>
      <c r="AC10" s="165"/>
      <c r="AD10" s="166"/>
      <c r="AE10" s="166"/>
    </row>
    <row r="11" spans="1:35" s="22" customFormat="1" ht="25.5">
      <c r="A11" s="465"/>
      <c r="B11" s="465"/>
      <c r="C11" s="465"/>
      <c r="D11" s="444"/>
      <c r="E11" s="465"/>
      <c r="F11" s="466"/>
      <c r="G11" s="466"/>
      <c r="H11" s="466"/>
      <c r="I11" s="466"/>
      <c r="J11" s="466"/>
      <c r="K11" s="466"/>
      <c r="L11" s="466"/>
      <c r="M11" s="465"/>
      <c r="N11" s="465"/>
      <c r="O11" s="465"/>
      <c r="P11" s="465"/>
      <c r="Q11" s="444"/>
      <c r="R11" s="472"/>
      <c r="S11" s="444"/>
      <c r="T11" s="444"/>
      <c r="U11" s="469"/>
      <c r="V11" s="472"/>
      <c r="W11" s="444"/>
      <c r="X11" s="464"/>
      <c r="Y11" s="464"/>
      <c r="Z11" s="464"/>
      <c r="AA11" s="472"/>
      <c r="AB11" s="465"/>
      <c r="AC11" s="165"/>
      <c r="AD11" s="166"/>
      <c r="AE11" s="166"/>
    </row>
    <row r="12" spans="1:35" s="168" customFormat="1" ht="25.5">
      <c r="A12" s="26">
        <v>1</v>
      </c>
      <c r="B12" s="26">
        <v>2</v>
      </c>
      <c r="C12" s="26"/>
      <c r="D12" s="26">
        <v>3</v>
      </c>
      <c r="E12" s="26">
        <v>4</v>
      </c>
      <c r="F12" s="26">
        <v>5</v>
      </c>
      <c r="G12" s="26">
        <v>6</v>
      </c>
      <c r="H12" s="26">
        <v>7</v>
      </c>
      <c r="I12" s="26">
        <v>8</v>
      </c>
      <c r="J12" s="26">
        <v>9</v>
      </c>
      <c r="K12" s="26">
        <v>10</v>
      </c>
      <c r="L12" s="26">
        <v>11</v>
      </c>
      <c r="M12" s="26">
        <v>12</v>
      </c>
      <c r="N12" s="26">
        <v>6</v>
      </c>
      <c r="O12" s="26">
        <v>7</v>
      </c>
      <c r="P12" s="26">
        <v>8</v>
      </c>
      <c r="Q12" s="26">
        <v>9</v>
      </c>
      <c r="R12" s="26">
        <v>10</v>
      </c>
      <c r="S12" s="26">
        <v>11</v>
      </c>
      <c r="T12" s="26">
        <v>12</v>
      </c>
      <c r="U12" s="167">
        <v>13</v>
      </c>
      <c r="V12" s="26">
        <v>14</v>
      </c>
      <c r="W12" s="26">
        <v>15</v>
      </c>
      <c r="X12" s="167">
        <v>16</v>
      </c>
      <c r="Y12" s="167">
        <v>17</v>
      </c>
      <c r="Z12" s="167">
        <v>18</v>
      </c>
      <c r="AA12" s="26">
        <v>19</v>
      </c>
      <c r="AB12" s="26">
        <v>20</v>
      </c>
    </row>
    <row r="13" spans="1:35" s="177" customFormat="1" ht="25.5">
      <c r="A13" s="169" t="s">
        <v>460</v>
      </c>
      <c r="B13" s="170" t="s">
        <v>10</v>
      </c>
      <c r="C13" s="170"/>
      <c r="D13" s="170"/>
      <c r="E13" s="171"/>
      <c r="F13" s="172">
        <f>+F14+F21+F23</f>
        <v>63842</v>
      </c>
      <c r="G13" s="172">
        <f t="shared" ref="G13:P13" si="0">+G14+G21+G23</f>
        <v>5200</v>
      </c>
      <c r="H13" s="172">
        <f t="shared" si="0"/>
        <v>0</v>
      </c>
      <c r="I13" s="172">
        <f t="shared" si="0"/>
        <v>5200</v>
      </c>
      <c r="J13" s="172">
        <f t="shared" si="0"/>
        <v>5200</v>
      </c>
      <c r="K13" s="172">
        <f t="shared" si="0"/>
        <v>0</v>
      </c>
      <c r="L13" s="172">
        <f t="shared" si="0"/>
        <v>5200</v>
      </c>
      <c r="M13" s="172">
        <f t="shared" si="0"/>
        <v>63842</v>
      </c>
      <c r="N13" s="172">
        <f t="shared" si="0"/>
        <v>63542</v>
      </c>
      <c r="O13" s="172">
        <f t="shared" si="0"/>
        <v>46495</v>
      </c>
      <c r="P13" s="172">
        <f t="shared" si="0"/>
        <v>17047</v>
      </c>
      <c r="Q13" s="172">
        <f>+Q14+Q21+Q23</f>
        <v>19912</v>
      </c>
      <c r="R13" s="172">
        <f>+R14+R21+R23</f>
        <v>19912</v>
      </c>
      <c r="S13" s="172">
        <f>+S14+S21+S23</f>
        <v>18872.444556000002</v>
      </c>
      <c r="T13" s="173">
        <f>S13/Q13</f>
        <v>0.94779251486540794</v>
      </c>
      <c r="U13" s="172">
        <f>U14+U21+U23</f>
        <v>15683</v>
      </c>
      <c r="V13" s="173">
        <f>S13/R13</f>
        <v>0.94779251486540794</v>
      </c>
      <c r="W13" s="172">
        <f t="shared" ref="W13:W22" si="1">Q13-S13</f>
        <v>1039.5554439999978</v>
      </c>
      <c r="X13" s="172">
        <f>X14+X21+X23</f>
        <v>523</v>
      </c>
      <c r="Y13" s="172">
        <f>Y14+Y21+Y23</f>
        <v>523</v>
      </c>
      <c r="Z13" s="172">
        <f>Z14+Z21+Z23</f>
        <v>19912</v>
      </c>
      <c r="AA13" s="172"/>
      <c r="AB13" s="174"/>
      <c r="AC13" s="175"/>
      <c r="AD13" s="176"/>
      <c r="AE13" s="176"/>
    </row>
    <row r="14" spans="1:35" s="185" customFormat="1" ht="54">
      <c r="A14" s="178" t="s">
        <v>321</v>
      </c>
      <c r="B14" s="179" t="s">
        <v>623</v>
      </c>
      <c r="C14" s="179"/>
      <c r="D14" s="180"/>
      <c r="E14" s="180"/>
      <c r="F14" s="181">
        <f t="shared" ref="F14:P14" si="2">SUM(F15:F20)</f>
        <v>54842</v>
      </c>
      <c r="G14" s="181">
        <f t="shared" si="2"/>
        <v>5200</v>
      </c>
      <c r="H14" s="181">
        <f t="shared" si="2"/>
        <v>0</v>
      </c>
      <c r="I14" s="181">
        <f t="shared" si="2"/>
        <v>5200</v>
      </c>
      <c r="J14" s="181">
        <f t="shared" si="2"/>
        <v>5200</v>
      </c>
      <c r="K14" s="181">
        <f t="shared" si="2"/>
        <v>0</v>
      </c>
      <c r="L14" s="181">
        <f t="shared" si="2"/>
        <v>5200</v>
      </c>
      <c r="M14" s="181">
        <f t="shared" si="2"/>
        <v>54842</v>
      </c>
      <c r="N14" s="181">
        <f t="shared" si="2"/>
        <v>54542</v>
      </c>
      <c r="O14" s="181">
        <f t="shared" si="2"/>
        <v>38495</v>
      </c>
      <c r="P14" s="181">
        <f t="shared" si="2"/>
        <v>16047</v>
      </c>
      <c r="Q14" s="181">
        <f>SUM(Q15:Q20)</f>
        <v>18382</v>
      </c>
      <c r="R14" s="181">
        <f>SUM(R15:R20)</f>
        <v>18382</v>
      </c>
      <c r="S14" s="182">
        <f>SUM(S15:S20)</f>
        <v>17342.444556000002</v>
      </c>
      <c r="T14" s="183">
        <f t="shared" ref="T14:T22" si="3">S14/Q14</f>
        <v>0.94344709803068227</v>
      </c>
      <c r="U14" s="181">
        <f>SUM(U15:U20)</f>
        <v>13630</v>
      </c>
      <c r="V14" s="183">
        <f>S14/R14</f>
        <v>0.94344709803068227</v>
      </c>
      <c r="W14" s="181">
        <f>Q14-S14</f>
        <v>1039.5554439999978</v>
      </c>
      <c r="X14" s="181">
        <f>SUM(X15:X20)</f>
        <v>0</v>
      </c>
      <c r="Y14" s="181">
        <f>SUM(Y15:Y20)</f>
        <v>523</v>
      </c>
      <c r="Z14" s="181">
        <f>SUM(Z15:Z20)</f>
        <v>17859</v>
      </c>
      <c r="AA14" s="181"/>
      <c r="AB14" s="184"/>
    </row>
    <row r="15" spans="1:35" s="193" customFormat="1" ht="83.25">
      <c r="A15" s="186" t="s">
        <v>308</v>
      </c>
      <c r="B15" s="187" t="s">
        <v>16</v>
      </c>
      <c r="C15" s="188" t="s">
        <v>474</v>
      </c>
      <c r="D15" s="188">
        <v>7954588</v>
      </c>
      <c r="E15" s="189" t="s">
        <v>17</v>
      </c>
      <c r="F15" s="182">
        <v>13442</v>
      </c>
      <c r="G15" s="182">
        <f t="shared" ref="G15:G20" si="4">SUM(H15:I15)</f>
        <v>800</v>
      </c>
      <c r="H15" s="182"/>
      <c r="I15" s="182">
        <v>800</v>
      </c>
      <c r="J15" s="182">
        <f t="shared" ref="J15:J20" si="5">+SUM(K15:L15)</f>
        <v>800</v>
      </c>
      <c r="K15" s="182">
        <f t="shared" ref="K15:L18" si="6">+H15</f>
        <v>0</v>
      </c>
      <c r="L15" s="182">
        <f t="shared" si="6"/>
        <v>800</v>
      </c>
      <c r="M15" s="182">
        <v>13442</v>
      </c>
      <c r="N15" s="182">
        <f t="shared" ref="N15:N20" si="7">+SUM(O15:P15)</f>
        <v>13442</v>
      </c>
      <c r="O15" s="182">
        <v>9578</v>
      </c>
      <c r="P15" s="182">
        <v>3864</v>
      </c>
      <c r="Q15" s="182">
        <v>4229</v>
      </c>
      <c r="R15" s="182">
        <f t="shared" ref="R15:R20" si="8">Q15</f>
        <v>4229</v>
      </c>
      <c r="S15" s="182">
        <v>4229</v>
      </c>
      <c r="T15" s="183">
        <f t="shared" si="3"/>
        <v>1</v>
      </c>
      <c r="U15" s="190"/>
      <c r="V15" s="183">
        <f>S15/R15</f>
        <v>1</v>
      </c>
      <c r="W15" s="182">
        <f t="shared" si="1"/>
        <v>0</v>
      </c>
      <c r="X15" s="191"/>
      <c r="Y15" s="191"/>
      <c r="Z15" s="191">
        <v>4229</v>
      </c>
      <c r="AA15" s="192"/>
      <c r="AB15" s="192"/>
      <c r="AC15" s="193">
        <v>4229000000</v>
      </c>
    </row>
    <row r="16" spans="1:35" s="193" customFormat="1" ht="83.25">
      <c r="A16" s="186" t="s">
        <v>305</v>
      </c>
      <c r="B16" s="194" t="s">
        <v>18</v>
      </c>
      <c r="C16" s="188" t="s">
        <v>474</v>
      </c>
      <c r="D16" s="188">
        <v>7959071</v>
      </c>
      <c r="E16" s="189" t="s">
        <v>19</v>
      </c>
      <c r="F16" s="182">
        <v>6500</v>
      </c>
      <c r="G16" s="182">
        <f t="shared" si="4"/>
        <v>800</v>
      </c>
      <c r="H16" s="182"/>
      <c r="I16" s="182">
        <v>800</v>
      </c>
      <c r="J16" s="182">
        <f t="shared" si="5"/>
        <v>800</v>
      </c>
      <c r="K16" s="182">
        <f t="shared" si="6"/>
        <v>0</v>
      </c>
      <c r="L16" s="182">
        <f t="shared" si="6"/>
        <v>800</v>
      </c>
      <c r="M16" s="182">
        <v>6500</v>
      </c>
      <c r="N16" s="182">
        <f t="shared" si="7"/>
        <v>6500</v>
      </c>
      <c r="O16" s="182">
        <f>5574-147</f>
        <v>5427</v>
      </c>
      <c r="P16" s="182">
        <f>926+147</f>
        <v>1073</v>
      </c>
      <c r="Q16" s="182">
        <v>2900</v>
      </c>
      <c r="R16" s="182">
        <f t="shared" si="8"/>
        <v>2900</v>
      </c>
      <c r="S16" s="182">
        <v>2787.5051429999999</v>
      </c>
      <c r="T16" s="183">
        <f t="shared" si="3"/>
        <v>0.96120866999999999</v>
      </c>
      <c r="U16" s="190">
        <v>2860</v>
      </c>
      <c r="V16" s="183">
        <f t="shared" ref="V16:V22" si="9">S16/R16</f>
        <v>0.96120866999999999</v>
      </c>
      <c r="W16" s="182">
        <f>Q16-S16</f>
        <v>112.49485700000014</v>
      </c>
      <c r="X16" s="191"/>
      <c r="Y16" s="195">
        <f>R16-U16</f>
        <v>40</v>
      </c>
      <c r="Z16" s="191">
        <f>U16</f>
        <v>2860</v>
      </c>
      <c r="AA16" s="192" t="s">
        <v>314</v>
      </c>
      <c r="AB16" s="192"/>
      <c r="AC16" s="193">
        <v>2428403404</v>
      </c>
      <c r="AD16" s="193">
        <v>2428403404</v>
      </c>
    </row>
    <row r="17" spans="1:31" s="193" customFormat="1" ht="83.25">
      <c r="A17" s="186" t="s">
        <v>301</v>
      </c>
      <c r="B17" s="194" t="s">
        <v>20</v>
      </c>
      <c r="C17" s="188" t="s">
        <v>474</v>
      </c>
      <c r="D17" s="188">
        <v>7950967</v>
      </c>
      <c r="E17" s="189" t="s">
        <v>21</v>
      </c>
      <c r="F17" s="182">
        <v>14900</v>
      </c>
      <c r="G17" s="182">
        <f t="shared" si="4"/>
        <v>1200</v>
      </c>
      <c r="H17" s="182"/>
      <c r="I17" s="182">
        <v>1200</v>
      </c>
      <c r="J17" s="182">
        <f t="shared" si="5"/>
        <v>1200</v>
      </c>
      <c r="K17" s="182">
        <f t="shared" si="6"/>
        <v>0</v>
      </c>
      <c r="L17" s="182">
        <f t="shared" si="6"/>
        <v>1200</v>
      </c>
      <c r="M17" s="182">
        <v>14900</v>
      </c>
      <c r="N17" s="182">
        <f t="shared" si="7"/>
        <v>14900</v>
      </c>
      <c r="O17" s="182">
        <v>10390</v>
      </c>
      <c r="P17" s="182">
        <v>4510</v>
      </c>
      <c r="Q17" s="182">
        <v>4153</v>
      </c>
      <c r="R17" s="182">
        <f t="shared" si="8"/>
        <v>4153</v>
      </c>
      <c r="S17" s="182">
        <v>3738.7446869999999</v>
      </c>
      <c r="T17" s="183">
        <f t="shared" si="3"/>
        <v>0.90025154996388146</v>
      </c>
      <c r="U17" s="190">
        <v>4040</v>
      </c>
      <c r="V17" s="183">
        <f t="shared" si="9"/>
        <v>0.90025154996388146</v>
      </c>
      <c r="W17" s="182">
        <f t="shared" si="1"/>
        <v>414.25531300000011</v>
      </c>
      <c r="X17" s="191"/>
      <c r="Y17" s="195">
        <f>R17-U17</f>
        <v>113</v>
      </c>
      <c r="Z17" s="191">
        <f>U17</f>
        <v>4040</v>
      </c>
      <c r="AA17" s="192" t="s">
        <v>314</v>
      </c>
      <c r="AB17" s="192"/>
      <c r="AC17" s="193">
        <v>4106605500</v>
      </c>
      <c r="AD17" s="193">
        <v>367860813</v>
      </c>
      <c r="AE17" s="193">
        <f>AC17-AD17</f>
        <v>3738744687</v>
      </c>
    </row>
    <row r="18" spans="1:31" s="193" customFormat="1" ht="83.25">
      <c r="A18" s="186" t="s">
        <v>297</v>
      </c>
      <c r="B18" s="194" t="s">
        <v>22</v>
      </c>
      <c r="C18" s="188" t="s">
        <v>474</v>
      </c>
      <c r="D18" s="188">
        <v>7959021</v>
      </c>
      <c r="E18" s="189" t="s">
        <v>23</v>
      </c>
      <c r="F18" s="182">
        <v>7000</v>
      </c>
      <c r="G18" s="182">
        <f t="shared" si="4"/>
        <v>800</v>
      </c>
      <c r="H18" s="182"/>
      <c r="I18" s="182">
        <v>800</v>
      </c>
      <c r="J18" s="182">
        <f t="shared" si="5"/>
        <v>800</v>
      </c>
      <c r="K18" s="182">
        <f t="shared" si="6"/>
        <v>0</v>
      </c>
      <c r="L18" s="182">
        <f t="shared" si="6"/>
        <v>800</v>
      </c>
      <c r="M18" s="182">
        <v>7000</v>
      </c>
      <c r="N18" s="182">
        <f t="shared" si="7"/>
        <v>7000</v>
      </c>
      <c r="O18" s="182">
        <v>4550</v>
      </c>
      <c r="P18" s="182">
        <v>2450</v>
      </c>
      <c r="Q18" s="182">
        <v>2550</v>
      </c>
      <c r="R18" s="182">
        <f t="shared" si="8"/>
        <v>2550</v>
      </c>
      <c r="S18" s="182">
        <v>2407</v>
      </c>
      <c r="T18" s="183">
        <f t="shared" si="3"/>
        <v>0.94392156862745102</v>
      </c>
      <c r="U18" s="190">
        <v>2480</v>
      </c>
      <c r="V18" s="183">
        <f t="shared" si="9"/>
        <v>0.94392156862745102</v>
      </c>
      <c r="W18" s="182">
        <f t="shared" si="1"/>
        <v>143</v>
      </c>
      <c r="X18" s="191"/>
      <c r="Y18" s="195">
        <f>Q18-U18</f>
        <v>70</v>
      </c>
      <c r="Z18" s="191">
        <f>U18</f>
        <v>2480</v>
      </c>
      <c r="AA18" s="192" t="s">
        <v>314</v>
      </c>
      <c r="AB18" s="192"/>
      <c r="AC18" s="193">
        <v>2174049373</v>
      </c>
    </row>
    <row r="19" spans="1:31" s="193" customFormat="1" ht="83.25">
      <c r="A19" s="186" t="s">
        <v>293</v>
      </c>
      <c r="B19" s="194" t="s">
        <v>24</v>
      </c>
      <c r="C19" s="188" t="s">
        <v>474</v>
      </c>
      <c r="D19" s="188">
        <v>7954591</v>
      </c>
      <c r="E19" s="189" t="s">
        <v>25</v>
      </c>
      <c r="F19" s="182">
        <v>8000</v>
      </c>
      <c r="G19" s="182">
        <f t="shared" si="4"/>
        <v>800</v>
      </c>
      <c r="H19" s="182"/>
      <c r="I19" s="182">
        <v>800</v>
      </c>
      <c r="J19" s="182">
        <f t="shared" si="5"/>
        <v>800</v>
      </c>
      <c r="K19" s="182">
        <f>+H19</f>
        <v>0</v>
      </c>
      <c r="L19" s="182">
        <f>+I19</f>
        <v>800</v>
      </c>
      <c r="M19" s="182">
        <v>8000</v>
      </c>
      <c r="N19" s="182">
        <f t="shared" si="7"/>
        <v>8000</v>
      </c>
      <c r="O19" s="182">
        <v>4850</v>
      </c>
      <c r="P19" s="182">
        <v>3150</v>
      </c>
      <c r="Q19" s="182">
        <v>2850</v>
      </c>
      <c r="R19" s="182">
        <f t="shared" si="8"/>
        <v>2850</v>
      </c>
      <c r="S19" s="182">
        <v>2500.0607260000002</v>
      </c>
      <c r="T19" s="183">
        <f t="shared" si="3"/>
        <v>0.87721428982456151</v>
      </c>
      <c r="U19" s="190">
        <v>2570</v>
      </c>
      <c r="V19" s="183">
        <f t="shared" si="9"/>
        <v>0.87721428982456151</v>
      </c>
      <c r="W19" s="182">
        <f t="shared" si="1"/>
        <v>349.93927399999984</v>
      </c>
      <c r="X19" s="191"/>
      <c r="Y19" s="195">
        <f>Q19-U19</f>
        <v>280</v>
      </c>
      <c r="Z19" s="191">
        <f>U19</f>
        <v>2570</v>
      </c>
      <c r="AA19" s="192" t="s">
        <v>314</v>
      </c>
      <c r="AB19" s="192"/>
      <c r="AC19" s="193">
        <v>2467988856</v>
      </c>
      <c r="AE19" s="193">
        <f>19211+3818+69893+92057+5186</f>
        <v>190165</v>
      </c>
    </row>
    <row r="20" spans="1:31" s="197" customFormat="1" ht="83.25">
      <c r="A20" s="186" t="s">
        <v>289</v>
      </c>
      <c r="B20" s="194" t="s">
        <v>26</v>
      </c>
      <c r="C20" s="188" t="s">
        <v>474</v>
      </c>
      <c r="D20" s="188">
        <v>7959023</v>
      </c>
      <c r="E20" s="189" t="s">
        <v>27</v>
      </c>
      <c r="F20" s="182">
        <v>5000</v>
      </c>
      <c r="G20" s="182">
        <f t="shared" si="4"/>
        <v>800</v>
      </c>
      <c r="H20" s="182"/>
      <c r="I20" s="182">
        <v>800</v>
      </c>
      <c r="J20" s="182">
        <f t="shared" si="5"/>
        <v>800</v>
      </c>
      <c r="K20" s="182">
        <f>+H20</f>
        <v>0</v>
      </c>
      <c r="L20" s="182">
        <f>+I20</f>
        <v>800</v>
      </c>
      <c r="M20" s="182">
        <v>5000</v>
      </c>
      <c r="N20" s="182">
        <f t="shared" si="7"/>
        <v>4700</v>
      </c>
      <c r="O20" s="182">
        <v>3700</v>
      </c>
      <c r="P20" s="182">
        <v>1000</v>
      </c>
      <c r="Q20" s="182">
        <v>1700</v>
      </c>
      <c r="R20" s="182">
        <f t="shared" si="8"/>
        <v>1700</v>
      </c>
      <c r="S20" s="182">
        <v>1680.134</v>
      </c>
      <c r="T20" s="183">
        <f t="shared" si="3"/>
        <v>0.98831411764705879</v>
      </c>
      <c r="U20" s="190">
        <v>1680</v>
      </c>
      <c r="V20" s="183">
        <f t="shared" si="9"/>
        <v>0.98831411764705879</v>
      </c>
      <c r="W20" s="182">
        <f t="shared" si="1"/>
        <v>19.865999999999985</v>
      </c>
      <c r="X20" s="191"/>
      <c r="Y20" s="195">
        <f>Q20-U20</f>
        <v>20</v>
      </c>
      <c r="Z20" s="191">
        <f>U20</f>
        <v>1680</v>
      </c>
      <c r="AA20" s="192" t="s">
        <v>314</v>
      </c>
      <c r="AB20" s="196"/>
      <c r="AC20" s="193">
        <v>1618237476</v>
      </c>
    </row>
    <row r="21" spans="1:31" s="203" customFormat="1" ht="54">
      <c r="A21" s="178" t="s">
        <v>310</v>
      </c>
      <c r="B21" s="198" t="s">
        <v>624</v>
      </c>
      <c r="C21" s="199"/>
      <c r="D21" s="199"/>
      <c r="E21" s="200"/>
      <c r="F21" s="181">
        <f t="shared" ref="F21:P21" si="10">SUM(F22:F22)</f>
        <v>9000</v>
      </c>
      <c r="G21" s="181">
        <f t="shared" si="10"/>
        <v>0</v>
      </c>
      <c r="H21" s="181">
        <f t="shared" si="10"/>
        <v>0</v>
      </c>
      <c r="I21" s="181">
        <f t="shared" si="10"/>
        <v>0</v>
      </c>
      <c r="J21" s="181">
        <f t="shared" si="10"/>
        <v>0</v>
      </c>
      <c r="K21" s="181">
        <f t="shared" si="10"/>
        <v>0</v>
      </c>
      <c r="L21" s="181">
        <f t="shared" si="10"/>
        <v>0</v>
      </c>
      <c r="M21" s="181">
        <f t="shared" si="10"/>
        <v>9000</v>
      </c>
      <c r="N21" s="181">
        <f t="shared" si="10"/>
        <v>9000</v>
      </c>
      <c r="O21" s="181">
        <f t="shared" si="10"/>
        <v>8000</v>
      </c>
      <c r="P21" s="181">
        <f t="shared" si="10"/>
        <v>1000</v>
      </c>
      <c r="Q21" s="181">
        <f>SUM(Q22:Q22)</f>
        <v>1530</v>
      </c>
      <c r="R21" s="181">
        <f>SUM(R22:R22)</f>
        <v>1530</v>
      </c>
      <c r="S21" s="181">
        <f>SUM(S22:S22)</f>
        <v>1530</v>
      </c>
      <c r="T21" s="201">
        <f t="shared" si="3"/>
        <v>1</v>
      </c>
      <c r="U21" s="181">
        <f>SUM(U22:U22)</f>
        <v>2053</v>
      </c>
      <c r="V21" s="201"/>
      <c r="W21" s="181">
        <f t="shared" si="1"/>
        <v>0</v>
      </c>
      <c r="X21" s="202">
        <f>X22</f>
        <v>523</v>
      </c>
      <c r="Y21" s="202"/>
      <c r="Z21" s="202">
        <f>Z22</f>
        <v>2053</v>
      </c>
      <c r="AA21" s="192"/>
      <c r="AB21" s="184"/>
    </row>
    <row r="22" spans="1:31" s="197" customFormat="1" ht="83.25">
      <c r="A22" s="186" t="s">
        <v>308</v>
      </c>
      <c r="B22" s="204" t="s">
        <v>104</v>
      </c>
      <c r="C22" s="188" t="s">
        <v>474</v>
      </c>
      <c r="D22" s="188">
        <v>8018682</v>
      </c>
      <c r="E22" s="189" t="s">
        <v>625</v>
      </c>
      <c r="F22" s="182">
        <v>9000</v>
      </c>
      <c r="G22" s="205"/>
      <c r="H22" s="205"/>
      <c r="I22" s="205"/>
      <c r="J22" s="205"/>
      <c r="K22" s="205"/>
      <c r="L22" s="205"/>
      <c r="M22" s="182">
        <v>9000</v>
      </c>
      <c r="N22" s="182">
        <f>SUM(O22:P22)</f>
        <v>9000</v>
      </c>
      <c r="O22" s="182">
        <v>8000</v>
      </c>
      <c r="P22" s="182">
        <f>F22-O22</f>
        <v>1000</v>
      </c>
      <c r="Q22" s="182">
        <v>1530</v>
      </c>
      <c r="R22" s="182">
        <f>Q22</f>
        <v>1530</v>
      </c>
      <c r="S22" s="182">
        <v>1530</v>
      </c>
      <c r="T22" s="183">
        <f t="shared" si="3"/>
        <v>1</v>
      </c>
      <c r="U22" s="190">
        <v>2053</v>
      </c>
      <c r="V22" s="183">
        <f t="shared" si="9"/>
        <v>1</v>
      </c>
      <c r="W22" s="182">
        <f t="shared" si="1"/>
        <v>0</v>
      </c>
      <c r="X22" s="191">
        <v>523</v>
      </c>
      <c r="Y22" s="191"/>
      <c r="Z22" s="191">
        <f>S22+X22</f>
        <v>2053</v>
      </c>
      <c r="AA22" s="192"/>
      <c r="AB22" s="196"/>
      <c r="AC22" s="193">
        <v>1530000000</v>
      </c>
    </row>
    <row r="23" spans="1:31" s="208" customFormat="1" ht="27.75">
      <c r="A23" s="178"/>
      <c r="B23" s="198"/>
      <c r="C23" s="199"/>
      <c r="D23" s="199"/>
      <c r="E23" s="200"/>
      <c r="F23" s="181"/>
      <c r="G23" s="181"/>
      <c r="H23" s="181"/>
      <c r="I23" s="181"/>
      <c r="J23" s="181"/>
      <c r="K23" s="181"/>
      <c r="L23" s="181"/>
      <c r="M23" s="181"/>
      <c r="N23" s="181"/>
      <c r="O23" s="181"/>
      <c r="P23" s="181"/>
      <c r="Q23" s="181"/>
      <c r="R23" s="181"/>
      <c r="S23" s="181"/>
      <c r="T23" s="201"/>
      <c r="U23" s="206"/>
      <c r="V23" s="201"/>
      <c r="W23" s="181"/>
      <c r="X23" s="202"/>
      <c r="Y23" s="202"/>
      <c r="Z23" s="202"/>
      <c r="AA23" s="181"/>
      <c r="AB23" s="207"/>
      <c r="AC23" s="193"/>
    </row>
  </sheetData>
  <mergeCells count="43">
    <mergeCell ref="AA1:AB1"/>
    <mergeCell ref="A2:AB2"/>
    <mergeCell ref="A3:AB3"/>
    <mergeCell ref="AC3:AI3"/>
    <mergeCell ref="A4:AB4"/>
    <mergeCell ref="AC4:AI4"/>
    <mergeCell ref="X10:X11"/>
    <mergeCell ref="Y10:Y11"/>
    <mergeCell ref="A5:AB5"/>
    <mergeCell ref="A6:A11"/>
    <mergeCell ref="B6:B11"/>
    <mergeCell ref="C6:C11"/>
    <mergeCell ref="D6:D11"/>
    <mergeCell ref="E6:F6"/>
    <mergeCell ref="G6:L6"/>
    <mergeCell ref="M6:P6"/>
    <mergeCell ref="Q6:Q11"/>
    <mergeCell ref="R6:R11"/>
    <mergeCell ref="Z6:Z11"/>
    <mergeCell ref="AA6:AA11"/>
    <mergeCell ref="AB6:AB11"/>
    <mergeCell ref="E7:E11"/>
    <mergeCell ref="F7:F11"/>
    <mergeCell ref="G7:G11"/>
    <mergeCell ref="H7:I7"/>
    <mergeCell ref="J7:J11"/>
    <mergeCell ref="K7:L7"/>
    <mergeCell ref="W6:W11"/>
    <mergeCell ref="X6:Y9"/>
    <mergeCell ref="N7:P7"/>
    <mergeCell ref="H8:H11"/>
    <mergeCell ref="I8:I11"/>
    <mergeCell ref="K8:K11"/>
    <mergeCell ref="L8:L11"/>
    <mergeCell ref="N8:N11"/>
    <mergeCell ref="O8:P8"/>
    <mergeCell ref="O9:O11"/>
    <mergeCell ref="P9:P11"/>
    <mergeCell ref="M7:M11"/>
    <mergeCell ref="S6:S11"/>
    <mergeCell ref="T6:T11"/>
    <mergeCell ref="U6:U11"/>
    <mergeCell ref="V6:V11"/>
  </mergeCells>
  <conditionalFormatting sqref="B4:D4">
    <cfRule type="duplicateValues" dxfId="140" priority="19" stopIfTrue="1"/>
    <cfRule type="duplicateValues" dxfId="139" priority="20" stopIfTrue="1"/>
    <cfRule type="duplicateValues" dxfId="138" priority="21" stopIfTrue="1"/>
  </conditionalFormatting>
  <conditionalFormatting sqref="B21:D23">
    <cfRule type="duplicateValues" dxfId="137" priority="26" stopIfTrue="1"/>
    <cfRule type="duplicateValues" dxfId="136" priority="27" stopIfTrue="1"/>
    <cfRule type="duplicateValues" dxfId="135" priority="28" stopIfTrue="1"/>
  </conditionalFormatting>
  <conditionalFormatting sqref="B24:D65472 B1:D3 B5:D5 B7:B11 B13:D14 B15:B20 D15:D20 B6:C6 B12:AB12">
    <cfRule type="duplicateValues" dxfId="134" priority="23" stopIfTrue="1"/>
    <cfRule type="duplicateValues" dxfId="133" priority="24" stopIfTrue="1"/>
    <cfRule type="duplicateValues" dxfId="132" priority="25" stopIfTrue="1"/>
  </conditionalFormatting>
  <conditionalFormatting sqref="B24:D65472">
    <cfRule type="duplicateValues" dxfId="131" priority="22" stopIfTrue="1"/>
  </conditionalFormatting>
  <conditionalFormatting sqref="C15">
    <cfRule type="duplicateValues" dxfId="130" priority="16" stopIfTrue="1"/>
    <cfRule type="duplicateValues" dxfId="129" priority="17" stopIfTrue="1"/>
    <cfRule type="duplicateValues" dxfId="128" priority="18" stopIfTrue="1"/>
  </conditionalFormatting>
  <conditionalFormatting sqref="C16">
    <cfRule type="duplicateValues" dxfId="127" priority="13" stopIfTrue="1"/>
    <cfRule type="duplicateValues" dxfId="126" priority="14" stopIfTrue="1"/>
    <cfRule type="duplicateValues" dxfId="125" priority="15" stopIfTrue="1"/>
  </conditionalFormatting>
  <conditionalFormatting sqref="C17">
    <cfRule type="duplicateValues" dxfId="124" priority="10" stopIfTrue="1"/>
    <cfRule type="duplicateValues" dxfId="123" priority="11" stopIfTrue="1"/>
    <cfRule type="duplicateValues" dxfId="122" priority="12" stopIfTrue="1"/>
  </conditionalFormatting>
  <conditionalFormatting sqref="C18">
    <cfRule type="duplicateValues" dxfId="121" priority="7" stopIfTrue="1"/>
    <cfRule type="duplicateValues" dxfId="120" priority="8" stopIfTrue="1"/>
    <cfRule type="duplicateValues" dxfId="119" priority="9" stopIfTrue="1"/>
  </conditionalFormatting>
  <conditionalFormatting sqref="C19">
    <cfRule type="duplicateValues" dxfId="118" priority="4" stopIfTrue="1"/>
    <cfRule type="duplicateValues" dxfId="117" priority="5" stopIfTrue="1"/>
    <cfRule type="duplicateValues" dxfId="116" priority="6" stopIfTrue="1"/>
  </conditionalFormatting>
  <conditionalFormatting sqref="C20">
    <cfRule type="duplicateValues" dxfId="115" priority="1" stopIfTrue="1"/>
    <cfRule type="duplicateValues" dxfId="114" priority="2" stopIfTrue="1"/>
    <cfRule type="duplicateValues" dxfId="113" priority="3" stopIfTrue="1"/>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M22" sqref="M22"/>
    </sheetView>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pageSetUpPr fitToPage="1"/>
  </sheetPr>
  <dimension ref="A1:BI249"/>
  <sheetViews>
    <sheetView topLeftCell="A32" zoomScale="40" zoomScaleNormal="40" zoomScaleSheetLayoutView="40" workbookViewId="0">
      <selection activeCell="U19" sqref="U19"/>
    </sheetView>
  </sheetViews>
  <sheetFormatPr defaultRowHeight="31.5"/>
  <cols>
    <col min="1" max="1" width="9.85546875" style="9" customWidth="1"/>
    <col min="2" max="2" width="22" style="9" hidden="1" customWidth="1"/>
    <col min="3" max="3" width="59.7109375" style="10" customWidth="1"/>
    <col min="4" max="4" width="21.140625" style="11" customWidth="1"/>
    <col min="5" max="5" width="28.140625" style="6" customWidth="1"/>
    <col min="6" max="6" width="23.140625" style="6" customWidth="1"/>
    <col min="7" max="7" width="19.85546875" style="9" customWidth="1"/>
    <col min="8" max="8" width="22.140625" style="9" customWidth="1"/>
    <col min="9" max="9" width="26" style="93" hidden="1" customWidth="1"/>
    <col min="10" max="10" width="23.5703125" style="93" hidden="1" customWidth="1"/>
    <col min="11" max="11" width="25.28515625" style="93" hidden="1" customWidth="1"/>
    <col min="12" max="12" width="22.85546875" style="127" hidden="1" customWidth="1"/>
    <col min="13" max="13" width="24.5703125" style="93" hidden="1" customWidth="1"/>
    <col min="14" max="14" width="20.7109375" style="93" hidden="1" customWidth="1"/>
    <col min="15" max="15" width="20.7109375" style="128" hidden="1" customWidth="1"/>
    <col min="16" max="16" width="22.85546875" style="128" hidden="1" customWidth="1"/>
    <col min="17" max="17" width="22.42578125" style="128" hidden="1" customWidth="1"/>
    <col min="18" max="18" width="22.85546875" style="128" hidden="1" customWidth="1"/>
    <col min="19" max="19" width="24.5703125" style="9" customWidth="1"/>
    <col min="20" max="20" width="22.5703125" style="9" customWidth="1"/>
    <col min="21" max="21" width="24" style="9" customWidth="1"/>
    <col min="22" max="22" width="23.28515625" style="9" customWidth="1"/>
    <col min="23" max="23" width="23.28515625" style="9" hidden="1" customWidth="1"/>
    <col min="24" max="24" width="18.5703125" style="9" customWidth="1"/>
    <col min="25" max="25" width="21.140625" style="9" customWidth="1"/>
    <col min="26" max="26" width="21.28515625" style="9" customWidth="1"/>
    <col min="27" max="27" width="22.140625" style="9" customWidth="1"/>
    <col min="28" max="28" width="22.7109375" style="9" customWidth="1"/>
    <col min="29" max="29" width="25" style="9" customWidth="1"/>
    <col min="30" max="30" width="22.7109375" style="9" customWidth="1"/>
    <col min="31" max="31" width="23.28515625" style="9" customWidth="1"/>
    <col min="32" max="32" width="27.28515625" style="9" customWidth="1"/>
    <col min="33" max="33" width="21" style="93" hidden="1" customWidth="1"/>
    <col min="34" max="34" width="21.140625" style="93" hidden="1" customWidth="1"/>
    <col min="35" max="35" width="21.28515625" style="93" hidden="1" customWidth="1"/>
    <col min="36" max="36" width="22.42578125" style="93" hidden="1" customWidth="1"/>
    <col min="37" max="37" width="20.7109375" style="93" hidden="1" customWidth="1"/>
    <col min="38" max="47" width="22.5703125" style="93" hidden="1" customWidth="1"/>
    <col min="48" max="48" width="34.85546875" style="87" bestFit="1" customWidth="1"/>
    <col min="49" max="53" width="24.42578125" style="9" hidden="1" customWidth="1"/>
    <col min="54" max="54" width="24.28515625" style="9" hidden="1" customWidth="1"/>
    <col min="55" max="56" width="25" style="13" customWidth="1"/>
    <col min="57" max="57" width="23.140625" style="13" customWidth="1"/>
    <col min="58" max="58" width="17.42578125" style="14" customWidth="1"/>
    <col min="59" max="59" width="12.42578125" style="14" customWidth="1"/>
    <col min="60" max="60" width="13" style="14" bestFit="1" customWidth="1"/>
    <col min="61" max="256" width="9.140625" style="14"/>
    <col min="257" max="257" width="9.85546875" style="14" customWidth="1"/>
    <col min="258" max="258" width="0" style="14" hidden="1" customWidth="1"/>
    <col min="259" max="259" width="59.7109375" style="14" customWidth="1"/>
    <col min="260" max="260" width="21.140625" style="14" customWidth="1"/>
    <col min="261" max="261" width="26.7109375" style="14" customWidth="1"/>
    <col min="262" max="262" width="24.140625" style="14" customWidth="1"/>
    <col min="263" max="274" width="0" style="14" hidden="1" customWidth="1"/>
    <col min="275" max="275" width="23.28515625" style="14" customWidth="1"/>
    <col min="276" max="276" width="28" style="14" customWidth="1"/>
    <col min="277" max="277" width="24" style="14" customWidth="1"/>
    <col min="278" max="278" width="23.28515625" style="14" customWidth="1"/>
    <col min="279" max="279" width="0" style="14" hidden="1" customWidth="1"/>
    <col min="280" max="280" width="24.7109375" style="14" customWidth="1"/>
    <col min="281" max="281" width="21.140625" style="14" customWidth="1"/>
    <col min="282" max="282" width="21.28515625" style="14" customWidth="1"/>
    <col min="283" max="283" width="22.140625" style="14" customWidth="1"/>
    <col min="284" max="284" width="22.7109375" style="14" customWidth="1"/>
    <col min="285" max="285" width="25" style="14" customWidth="1"/>
    <col min="286" max="286" width="25.5703125" style="14" customWidth="1"/>
    <col min="287" max="287" width="23.28515625" style="14" customWidth="1"/>
    <col min="288" max="288" width="27.28515625" style="14" customWidth="1"/>
    <col min="289" max="303" width="0" style="14" hidden="1" customWidth="1"/>
    <col min="304" max="304" width="34.85546875" style="14" bestFit="1" customWidth="1"/>
    <col min="305" max="310" width="0" style="14" hidden="1" customWidth="1"/>
    <col min="311" max="312" width="25" style="14" customWidth="1"/>
    <col min="313" max="313" width="23.140625" style="14" customWidth="1"/>
    <col min="314" max="314" width="17.42578125" style="14" customWidth="1"/>
    <col min="315" max="315" width="12.42578125" style="14" customWidth="1"/>
    <col min="316" max="316" width="13" style="14" bestFit="1" customWidth="1"/>
    <col min="317" max="512" width="9.140625" style="14"/>
    <col min="513" max="513" width="9.85546875" style="14" customWidth="1"/>
    <col min="514" max="514" width="0" style="14" hidden="1" customWidth="1"/>
    <col min="515" max="515" width="59.7109375" style="14" customWidth="1"/>
    <col min="516" max="516" width="21.140625" style="14" customWidth="1"/>
    <col min="517" max="517" width="26.7109375" style="14" customWidth="1"/>
    <col min="518" max="518" width="24.140625" style="14" customWidth="1"/>
    <col min="519" max="530" width="0" style="14" hidden="1" customWidth="1"/>
    <col min="531" max="531" width="23.28515625" style="14" customWidth="1"/>
    <col min="532" max="532" width="28" style="14" customWidth="1"/>
    <col min="533" max="533" width="24" style="14" customWidth="1"/>
    <col min="534" max="534" width="23.28515625" style="14" customWidth="1"/>
    <col min="535" max="535" width="0" style="14" hidden="1" customWidth="1"/>
    <col min="536" max="536" width="24.7109375" style="14" customWidth="1"/>
    <col min="537" max="537" width="21.140625" style="14" customWidth="1"/>
    <col min="538" max="538" width="21.28515625" style="14" customWidth="1"/>
    <col min="539" max="539" width="22.140625" style="14" customWidth="1"/>
    <col min="540" max="540" width="22.7109375" style="14" customWidth="1"/>
    <col min="541" max="541" width="25" style="14" customWidth="1"/>
    <col min="542" max="542" width="25.5703125" style="14" customWidth="1"/>
    <col min="543" max="543" width="23.28515625" style="14" customWidth="1"/>
    <col min="544" max="544" width="27.28515625" style="14" customWidth="1"/>
    <col min="545" max="559" width="0" style="14" hidden="1" customWidth="1"/>
    <col min="560" max="560" width="34.85546875" style="14" bestFit="1" customWidth="1"/>
    <col min="561" max="566" width="0" style="14" hidden="1" customWidth="1"/>
    <col min="567" max="568" width="25" style="14" customWidth="1"/>
    <col min="569" max="569" width="23.140625" style="14" customWidth="1"/>
    <col min="570" max="570" width="17.42578125" style="14" customWidth="1"/>
    <col min="571" max="571" width="12.42578125" style="14" customWidth="1"/>
    <col min="572" max="572" width="13" style="14" bestFit="1" customWidth="1"/>
    <col min="573" max="768" width="9.140625" style="14"/>
    <col min="769" max="769" width="9.85546875" style="14" customWidth="1"/>
    <col min="770" max="770" width="0" style="14" hidden="1" customWidth="1"/>
    <col min="771" max="771" width="59.7109375" style="14" customWidth="1"/>
    <col min="772" max="772" width="21.140625" style="14" customWidth="1"/>
    <col min="773" max="773" width="26.7109375" style="14" customWidth="1"/>
    <col min="774" max="774" width="24.140625" style="14" customWidth="1"/>
    <col min="775" max="786" width="0" style="14" hidden="1" customWidth="1"/>
    <col min="787" max="787" width="23.28515625" style="14" customWidth="1"/>
    <col min="788" max="788" width="28" style="14" customWidth="1"/>
    <col min="789" max="789" width="24" style="14" customWidth="1"/>
    <col min="790" max="790" width="23.28515625" style="14" customWidth="1"/>
    <col min="791" max="791" width="0" style="14" hidden="1" customWidth="1"/>
    <col min="792" max="792" width="24.7109375" style="14" customWidth="1"/>
    <col min="793" max="793" width="21.140625" style="14" customWidth="1"/>
    <col min="794" max="794" width="21.28515625" style="14" customWidth="1"/>
    <col min="795" max="795" width="22.140625" style="14" customWidth="1"/>
    <col min="796" max="796" width="22.7109375" style="14" customWidth="1"/>
    <col min="797" max="797" width="25" style="14" customWidth="1"/>
    <col min="798" max="798" width="25.5703125" style="14" customWidth="1"/>
    <col min="799" max="799" width="23.28515625" style="14" customWidth="1"/>
    <col min="800" max="800" width="27.28515625" style="14" customWidth="1"/>
    <col min="801" max="815" width="0" style="14" hidden="1" customWidth="1"/>
    <col min="816" max="816" width="34.85546875" style="14" bestFit="1" customWidth="1"/>
    <col min="817" max="822" width="0" style="14" hidden="1" customWidth="1"/>
    <col min="823" max="824" width="25" style="14" customWidth="1"/>
    <col min="825" max="825" width="23.140625" style="14" customWidth="1"/>
    <col min="826" max="826" width="17.42578125" style="14" customWidth="1"/>
    <col min="827" max="827" width="12.42578125" style="14" customWidth="1"/>
    <col min="828" max="828" width="13" style="14" bestFit="1" customWidth="1"/>
    <col min="829" max="1024" width="9.140625" style="14"/>
    <col min="1025" max="1025" width="9.85546875" style="14" customWidth="1"/>
    <col min="1026" max="1026" width="0" style="14" hidden="1" customWidth="1"/>
    <col min="1027" max="1027" width="59.7109375" style="14" customWidth="1"/>
    <col min="1028" max="1028" width="21.140625" style="14" customWidth="1"/>
    <col min="1029" max="1029" width="26.7109375" style="14" customWidth="1"/>
    <col min="1030" max="1030" width="24.140625" style="14" customWidth="1"/>
    <col min="1031" max="1042" width="0" style="14" hidden="1" customWidth="1"/>
    <col min="1043" max="1043" width="23.28515625" style="14" customWidth="1"/>
    <col min="1044" max="1044" width="28" style="14" customWidth="1"/>
    <col min="1045" max="1045" width="24" style="14" customWidth="1"/>
    <col min="1046" max="1046" width="23.28515625" style="14" customWidth="1"/>
    <col min="1047" max="1047" width="0" style="14" hidden="1" customWidth="1"/>
    <col min="1048" max="1048" width="24.7109375" style="14" customWidth="1"/>
    <col min="1049" max="1049" width="21.140625" style="14" customWidth="1"/>
    <col min="1050" max="1050" width="21.28515625" style="14" customWidth="1"/>
    <col min="1051" max="1051" width="22.140625" style="14" customWidth="1"/>
    <col min="1052" max="1052" width="22.7109375" style="14" customWidth="1"/>
    <col min="1053" max="1053" width="25" style="14" customWidth="1"/>
    <col min="1054" max="1054" width="25.5703125" style="14" customWidth="1"/>
    <col min="1055" max="1055" width="23.28515625" style="14" customWidth="1"/>
    <col min="1056" max="1056" width="27.28515625" style="14" customWidth="1"/>
    <col min="1057" max="1071" width="0" style="14" hidden="1" customWidth="1"/>
    <col min="1072" max="1072" width="34.85546875" style="14" bestFit="1" customWidth="1"/>
    <col min="1073" max="1078" width="0" style="14" hidden="1" customWidth="1"/>
    <col min="1079" max="1080" width="25" style="14" customWidth="1"/>
    <col min="1081" max="1081" width="23.140625" style="14" customWidth="1"/>
    <col min="1082" max="1082" width="17.42578125" style="14" customWidth="1"/>
    <col min="1083" max="1083" width="12.42578125" style="14" customWidth="1"/>
    <col min="1084" max="1084" width="13" style="14" bestFit="1" customWidth="1"/>
    <col min="1085" max="1280" width="9.140625" style="14"/>
    <col min="1281" max="1281" width="9.85546875" style="14" customWidth="1"/>
    <col min="1282" max="1282" width="0" style="14" hidden="1" customWidth="1"/>
    <col min="1283" max="1283" width="59.7109375" style="14" customWidth="1"/>
    <col min="1284" max="1284" width="21.140625" style="14" customWidth="1"/>
    <col min="1285" max="1285" width="26.7109375" style="14" customWidth="1"/>
    <col min="1286" max="1286" width="24.140625" style="14" customWidth="1"/>
    <col min="1287" max="1298" width="0" style="14" hidden="1" customWidth="1"/>
    <col min="1299" max="1299" width="23.28515625" style="14" customWidth="1"/>
    <col min="1300" max="1300" width="28" style="14" customWidth="1"/>
    <col min="1301" max="1301" width="24" style="14" customWidth="1"/>
    <col min="1302" max="1302" width="23.28515625" style="14" customWidth="1"/>
    <col min="1303" max="1303" width="0" style="14" hidden="1" customWidth="1"/>
    <col min="1304" max="1304" width="24.7109375" style="14" customWidth="1"/>
    <col min="1305" max="1305" width="21.140625" style="14" customWidth="1"/>
    <col min="1306" max="1306" width="21.28515625" style="14" customWidth="1"/>
    <col min="1307" max="1307" width="22.140625" style="14" customWidth="1"/>
    <col min="1308" max="1308" width="22.7109375" style="14" customWidth="1"/>
    <col min="1309" max="1309" width="25" style="14" customWidth="1"/>
    <col min="1310" max="1310" width="25.5703125" style="14" customWidth="1"/>
    <col min="1311" max="1311" width="23.28515625" style="14" customWidth="1"/>
    <col min="1312" max="1312" width="27.28515625" style="14" customWidth="1"/>
    <col min="1313" max="1327" width="0" style="14" hidden="1" customWidth="1"/>
    <col min="1328" max="1328" width="34.85546875" style="14" bestFit="1" customWidth="1"/>
    <col min="1329" max="1334" width="0" style="14" hidden="1" customWidth="1"/>
    <col min="1335" max="1336" width="25" style="14" customWidth="1"/>
    <col min="1337" max="1337" width="23.140625" style="14" customWidth="1"/>
    <col min="1338" max="1338" width="17.42578125" style="14" customWidth="1"/>
    <col min="1339" max="1339" width="12.42578125" style="14" customWidth="1"/>
    <col min="1340" max="1340" width="13" style="14" bestFit="1" customWidth="1"/>
    <col min="1341" max="1536" width="9.140625" style="14"/>
    <col min="1537" max="1537" width="9.85546875" style="14" customWidth="1"/>
    <col min="1538" max="1538" width="0" style="14" hidden="1" customWidth="1"/>
    <col min="1539" max="1539" width="59.7109375" style="14" customWidth="1"/>
    <col min="1540" max="1540" width="21.140625" style="14" customWidth="1"/>
    <col min="1541" max="1541" width="26.7109375" style="14" customWidth="1"/>
    <col min="1542" max="1542" width="24.140625" style="14" customWidth="1"/>
    <col min="1543" max="1554" width="0" style="14" hidden="1" customWidth="1"/>
    <col min="1555" max="1555" width="23.28515625" style="14" customWidth="1"/>
    <col min="1556" max="1556" width="28" style="14" customWidth="1"/>
    <col min="1557" max="1557" width="24" style="14" customWidth="1"/>
    <col min="1558" max="1558" width="23.28515625" style="14" customWidth="1"/>
    <col min="1559" max="1559" width="0" style="14" hidden="1" customWidth="1"/>
    <col min="1560" max="1560" width="24.7109375" style="14" customWidth="1"/>
    <col min="1561" max="1561" width="21.140625" style="14" customWidth="1"/>
    <col min="1562" max="1562" width="21.28515625" style="14" customWidth="1"/>
    <col min="1563" max="1563" width="22.140625" style="14" customWidth="1"/>
    <col min="1564" max="1564" width="22.7109375" style="14" customWidth="1"/>
    <col min="1565" max="1565" width="25" style="14" customWidth="1"/>
    <col min="1566" max="1566" width="25.5703125" style="14" customWidth="1"/>
    <col min="1567" max="1567" width="23.28515625" style="14" customWidth="1"/>
    <col min="1568" max="1568" width="27.28515625" style="14" customWidth="1"/>
    <col min="1569" max="1583" width="0" style="14" hidden="1" customWidth="1"/>
    <col min="1584" max="1584" width="34.85546875" style="14" bestFit="1" customWidth="1"/>
    <col min="1585" max="1590" width="0" style="14" hidden="1" customWidth="1"/>
    <col min="1591" max="1592" width="25" style="14" customWidth="1"/>
    <col min="1593" max="1593" width="23.140625" style="14" customWidth="1"/>
    <col min="1594" max="1594" width="17.42578125" style="14" customWidth="1"/>
    <col min="1595" max="1595" width="12.42578125" style="14" customWidth="1"/>
    <col min="1596" max="1596" width="13" style="14" bestFit="1" customWidth="1"/>
    <col min="1597" max="1792" width="9.140625" style="14"/>
    <col min="1793" max="1793" width="9.85546875" style="14" customWidth="1"/>
    <col min="1794" max="1794" width="0" style="14" hidden="1" customWidth="1"/>
    <col min="1795" max="1795" width="59.7109375" style="14" customWidth="1"/>
    <col min="1796" max="1796" width="21.140625" style="14" customWidth="1"/>
    <col min="1797" max="1797" width="26.7109375" style="14" customWidth="1"/>
    <col min="1798" max="1798" width="24.140625" style="14" customWidth="1"/>
    <col min="1799" max="1810" width="0" style="14" hidden="1" customWidth="1"/>
    <col min="1811" max="1811" width="23.28515625" style="14" customWidth="1"/>
    <col min="1812" max="1812" width="28" style="14" customWidth="1"/>
    <col min="1813" max="1813" width="24" style="14" customWidth="1"/>
    <col min="1814" max="1814" width="23.28515625" style="14" customWidth="1"/>
    <col min="1815" max="1815" width="0" style="14" hidden="1" customWidth="1"/>
    <col min="1816" max="1816" width="24.7109375" style="14" customWidth="1"/>
    <col min="1817" max="1817" width="21.140625" style="14" customWidth="1"/>
    <col min="1818" max="1818" width="21.28515625" style="14" customWidth="1"/>
    <col min="1819" max="1819" width="22.140625" style="14" customWidth="1"/>
    <col min="1820" max="1820" width="22.7109375" style="14" customWidth="1"/>
    <col min="1821" max="1821" width="25" style="14" customWidth="1"/>
    <col min="1822" max="1822" width="25.5703125" style="14" customWidth="1"/>
    <col min="1823" max="1823" width="23.28515625" style="14" customWidth="1"/>
    <col min="1824" max="1824" width="27.28515625" style="14" customWidth="1"/>
    <col min="1825" max="1839" width="0" style="14" hidden="1" customWidth="1"/>
    <col min="1840" max="1840" width="34.85546875" style="14" bestFit="1" customWidth="1"/>
    <col min="1841" max="1846" width="0" style="14" hidden="1" customWidth="1"/>
    <col min="1847" max="1848" width="25" style="14" customWidth="1"/>
    <col min="1849" max="1849" width="23.140625" style="14" customWidth="1"/>
    <col min="1850" max="1850" width="17.42578125" style="14" customWidth="1"/>
    <col min="1851" max="1851" width="12.42578125" style="14" customWidth="1"/>
    <col min="1852" max="1852" width="13" style="14" bestFit="1" customWidth="1"/>
    <col min="1853" max="2048" width="9.140625" style="14"/>
    <col min="2049" max="2049" width="9.85546875" style="14" customWidth="1"/>
    <col min="2050" max="2050" width="0" style="14" hidden="1" customWidth="1"/>
    <col min="2051" max="2051" width="59.7109375" style="14" customWidth="1"/>
    <col min="2052" max="2052" width="21.140625" style="14" customWidth="1"/>
    <col min="2053" max="2053" width="26.7109375" style="14" customWidth="1"/>
    <col min="2054" max="2054" width="24.140625" style="14" customWidth="1"/>
    <col min="2055" max="2066" width="0" style="14" hidden="1" customWidth="1"/>
    <col min="2067" max="2067" width="23.28515625" style="14" customWidth="1"/>
    <col min="2068" max="2068" width="28" style="14" customWidth="1"/>
    <col min="2069" max="2069" width="24" style="14" customWidth="1"/>
    <col min="2070" max="2070" width="23.28515625" style="14" customWidth="1"/>
    <col min="2071" max="2071" width="0" style="14" hidden="1" customWidth="1"/>
    <col min="2072" max="2072" width="24.7109375" style="14" customWidth="1"/>
    <col min="2073" max="2073" width="21.140625" style="14" customWidth="1"/>
    <col min="2074" max="2074" width="21.28515625" style="14" customWidth="1"/>
    <col min="2075" max="2075" width="22.140625" style="14" customWidth="1"/>
    <col min="2076" max="2076" width="22.7109375" style="14" customWidth="1"/>
    <col min="2077" max="2077" width="25" style="14" customWidth="1"/>
    <col min="2078" max="2078" width="25.5703125" style="14" customWidth="1"/>
    <col min="2079" max="2079" width="23.28515625" style="14" customWidth="1"/>
    <col min="2080" max="2080" width="27.28515625" style="14" customWidth="1"/>
    <col min="2081" max="2095" width="0" style="14" hidden="1" customWidth="1"/>
    <col min="2096" max="2096" width="34.85546875" style="14" bestFit="1" customWidth="1"/>
    <col min="2097" max="2102" width="0" style="14" hidden="1" customWidth="1"/>
    <col min="2103" max="2104" width="25" style="14" customWidth="1"/>
    <col min="2105" max="2105" width="23.140625" style="14" customWidth="1"/>
    <col min="2106" max="2106" width="17.42578125" style="14" customWidth="1"/>
    <col min="2107" max="2107" width="12.42578125" style="14" customWidth="1"/>
    <col min="2108" max="2108" width="13" style="14" bestFit="1" customWidth="1"/>
    <col min="2109" max="2304" width="9.140625" style="14"/>
    <col min="2305" max="2305" width="9.85546875" style="14" customWidth="1"/>
    <col min="2306" max="2306" width="0" style="14" hidden="1" customWidth="1"/>
    <col min="2307" max="2307" width="59.7109375" style="14" customWidth="1"/>
    <col min="2308" max="2308" width="21.140625" style="14" customWidth="1"/>
    <col min="2309" max="2309" width="26.7109375" style="14" customWidth="1"/>
    <col min="2310" max="2310" width="24.140625" style="14" customWidth="1"/>
    <col min="2311" max="2322" width="0" style="14" hidden="1" customWidth="1"/>
    <col min="2323" max="2323" width="23.28515625" style="14" customWidth="1"/>
    <col min="2324" max="2324" width="28" style="14" customWidth="1"/>
    <col min="2325" max="2325" width="24" style="14" customWidth="1"/>
    <col min="2326" max="2326" width="23.28515625" style="14" customWidth="1"/>
    <col min="2327" max="2327" width="0" style="14" hidden="1" customWidth="1"/>
    <col min="2328" max="2328" width="24.7109375" style="14" customWidth="1"/>
    <col min="2329" max="2329" width="21.140625" style="14" customWidth="1"/>
    <col min="2330" max="2330" width="21.28515625" style="14" customWidth="1"/>
    <col min="2331" max="2331" width="22.140625" style="14" customWidth="1"/>
    <col min="2332" max="2332" width="22.7109375" style="14" customWidth="1"/>
    <col min="2333" max="2333" width="25" style="14" customWidth="1"/>
    <col min="2334" max="2334" width="25.5703125" style="14" customWidth="1"/>
    <col min="2335" max="2335" width="23.28515625" style="14" customWidth="1"/>
    <col min="2336" max="2336" width="27.28515625" style="14" customWidth="1"/>
    <col min="2337" max="2351" width="0" style="14" hidden="1" customWidth="1"/>
    <col min="2352" max="2352" width="34.85546875" style="14" bestFit="1" customWidth="1"/>
    <col min="2353" max="2358" width="0" style="14" hidden="1" customWidth="1"/>
    <col min="2359" max="2360" width="25" style="14" customWidth="1"/>
    <col min="2361" max="2361" width="23.140625" style="14" customWidth="1"/>
    <col min="2362" max="2362" width="17.42578125" style="14" customWidth="1"/>
    <col min="2363" max="2363" width="12.42578125" style="14" customWidth="1"/>
    <col min="2364" max="2364" width="13" style="14" bestFit="1" customWidth="1"/>
    <col min="2365" max="2560" width="9.140625" style="14"/>
    <col min="2561" max="2561" width="9.85546875" style="14" customWidth="1"/>
    <col min="2562" max="2562" width="0" style="14" hidden="1" customWidth="1"/>
    <col min="2563" max="2563" width="59.7109375" style="14" customWidth="1"/>
    <col min="2564" max="2564" width="21.140625" style="14" customWidth="1"/>
    <col min="2565" max="2565" width="26.7109375" style="14" customWidth="1"/>
    <col min="2566" max="2566" width="24.140625" style="14" customWidth="1"/>
    <col min="2567" max="2578" width="0" style="14" hidden="1" customWidth="1"/>
    <col min="2579" max="2579" width="23.28515625" style="14" customWidth="1"/>
    <col min="2580" max="2580" width="28" style="14" customWidth="1"/>
    <col min="2581" max="2581" width="24" style="14" customWidth="1"/>
    <col min="2582" max="2582" width="23.28515625" style="14" customWidth="1"/>
    <col min="2583" max="2583" width="0" style="14" hidden="1" customWidth="1"/>
    <col min="2584" max="2584" width="24.7109375" style="14" customWidth="1"/>
    <col min="2585" max="2585" width="21.140625" style="14" customWidth="1"/>
    <col min="2586" max="2586" width="21.28515625" style="14" customWidth="1"/>
    <col min="2587" max="2587" width="22.140625" style="14" customWidth="1"/>
    <col min="2588" max="2588" width="22.7109375" style="14" customWidth="1"/>
    <col min="2589" max="2589" width="25" style="14" customWidth="1"/>
    <col min="2590" max="2590" width="25.5703125" style="14" customWidth="1"/>
    <col min="2591" max="2591" width="23.28515625" style="14" customWidth="1"/>
    <col min="2592" max="2592" width="27.28515625" style="14" customWidth="1"/>
    <col min="2593" max="2607" width="0" style="14" hidden="1" customWidth="1"/>
    <col min="2608" max="2608" width="34.85546875" style="14" bestFit="1" customWidth="1"/>
    <col min="2609" max="2614" width="0" style="14" hidden="1" customWidth="1"/>
    <col min="2615" max="2616" width="25" style="14" customWidth="1"/>
    <col min="2617" max="2617" width="23.140625" style="14" customWidth="1"/>
    <col min="2618" max="2618" width="17.42578125" style="14" customWidth="1"/>
    <col min="2619" max="2619" width="12.42578125" style="14" customWidth="1"/>
    <col min="2620" max="2620" width="13" style="14" bestFit="1" customWidth="1"/>
    <col min="2621" max="2816" width="9.140625" style="14"/>
    <col min="2817" max="2817" width="9.85546875" style="14" customWidth="1"/>
    <col min="2818" max="2818" width="0" style="14" hidden="1" customWidth="1"/>
    <col min="2819" max="2819" width="59.7109375" style="14" customWidth="1"/>
    <col min="2820" max="2820" width="21.140625" style="14" customWidth="1"/>
    <col min="2821" max="2821" width="26.7109375" style="14" customWidth="1"/>
    <col min="2822" max="2822" width="24.140625" style="14" customWidth="1"/>
    <col min="2823" max="2834" width="0" style="14" hidden="1" customWidth="1"/>
    <col min="2835" max="2835" width="23.28515625" style="14" customWidth="1"/>
    <col min="2836" max="2836" width="28" style="14" customWidth="1"/>
    <col min="2837" max="2837" width="24" style="14" customWidth="1"/>
    <col min="2838" max="2838" width="23.28515625" style="14" customWidth="1"/>
    <col min="2839" max="2839" width="0" style="14" hidden="1" customWidth="1"/>
    <col min="2840" max="2840" width="24.7109375" style="14" customWidth="1"/>
    <col min="2841" max="2841" width="21.140625" style="14" customWidth="1"/>
    <col min="2842" max="2842" width="21.28515625" style="14" customWidth="1"/>
    <col min="2843" max="2843" width="22.140625" style="14" customWidth="1"/>
    <col min="2844" max="2844" width="22.7109375" style="14" customWidth="1"/>
    <col min="2845" max="2845" width="25" style="14" customWidth="1"/>
    <col min="2846" max="2846" width="25.5703125" style="14" customWidth="1"/>
    <col min="2847" max="2847" width="23.28515625" style="14" customWidth="1"/>
    <col min="2848" max="2848" width="27.28515625" style="14" customWidth="1"/>
    <col min="2849" max="2863" width="0" style="14" hidden="1" customWidth="1"/>
    <col min="2864" max="2864" width="34.85546875" style="14" bestFit="1" customWidth="1"/>
    <col min="2865" max="2870" width="0" style="14" hidden="1" customWidth="1"/>
    <col min="2871" max="2872" width="25" style="14" customWidth="1"/>
    <col min="2873" max="2873" width="23.140625" style="14" customWidth="1"/>
    <col min="2874" max="2874" width="17.42578125" style="14" customWidth="1"/>
    <col min="2875" max="2875" width="12.42578125" style="14" customWidth="1"/>
    <col min="2876" max="2876" width="13" style="14" bestFit="1" customWidth="1"/>
    <col min="2877" max="3072" width="9.140625" style="14"/>
    <col min="3073" max="3073" width="9.85546875" style="14" customWidth="1"/>
    <col min="3074" max="3074" width="0" style="14" hidden="1" customWidth="1"/>
    <col min="3075" max="3075" width="59.7109375" style="14" customWidth="1"/>
    <col min="3076" max="3076" width="21.140625" style="14" customWidth="1"/>
    <col min="3077" max="3077" width="26.7109375" style="14" customWidth="1"/>
    <col min="3078" max="3078" width="24.140625" style="14" customWidth="1"/>
    <col min="3079" max="3090" width="0" style="14" hidden="1" customWidth="1"/>
    <col min="3091" max="3091" width="23.28515625" style="14" customWidth="1"/>
    <col min="3092" max="3092" width="28" style="14" customWidth="1"/>
    <col min="3093" max="3093" width="24" style="14" customWidth="1"/>
    <col min="3094" max="3094" width="23.28515625" style="14" customWidth="1"/>
    <col min="3095" max="3095" width="0" style="14" hidden="1" customWidth="1"/>
    <col min="3096" max="3096" width="24.7109375" style="14" customWidth="1"/>
    <col min="3097" max="3097" width="21.140625" style="14" customWidth="1"/>
    <col min="3098" max="3098" width="21.28515625" style="14" customWidth="1"/>
    <col min="3099" max="3099" width="22.140625" style="14" customWidth="1"/>
    <col min="3100" max="3100" width="22.7109375" style="14" customWidth="1"/>
    <col min="3101" max="3101" width="25" style="14" customWidth="1"/>
    <col min="3102" max="3102" width="25.5703125" style="14" customWidth="1"/>
    <col min="3103" max="3103" width="23.28515625" style="14" customWidth="1"/>
    <col min="3104" max="3104" width="27.28515625" style="14" customWidth="1"/>
    <col min="3105" max="3119" width="0" style="14" hidden="1" customWidth="1"/>
    <col min="3120" max="3120" width="34.85546875" style="14" bestFit="1" customWidth="1"/>
    <col min="3121" max="3126" width="0" style="14" hidden="1" customWidth="1"/>
    <col min="3127" max="3128" width="25" style="14" customWidth="1"/>
    <col min="3129" max="3129" width="23.140625" style="14" customWidth="1"/>
    <col min="3130" max="3130" width="17.42578125" style="14" customWidth="1"/>
    <col min="3131" max="3131" width="12.42578125" style="14" customWidth="1"/>
    <col min="3132" max="3132" width="13" style="14" bestFit="1" customWidth="1"/>
    <col min="3133" max="3328" width="9.140625" style="14"/>
    <col min="3329" max="3329" width="9.85546875" style="14" customWidth="1"/>
    <col min="3330" max="3330" width="0" style="14" hidden="1" customWidth="1"/>
    <col min="3331" max="3331" width="59.7109375" style="14" customWidth="1"/>
    <col min="3332" max="3332" width="21.140625" style="14" customWidth="1"/>
    <col min="3333" max="3333" width="26.7109375" style="14" customWidth="1"/>
    <col min="3334" max="3334" width="24.140625" style="14" customWidth="1"/>
    <col min="3335" max="3346" width="0" style="14" hidden="1" customWidth="1"/>
    <col min="3347" max="3347" width="23.28515625" style="14" customWidth="1"/>
    <col min="3348" max="3348" width="28" style="14" customWidth="1"/>
    <col min="3349" max="3349" width="24" style="14" customWidth="1"/>
    <col min="3350" max="3350" width="23.28515625" style="14" customWidth="1"/>
    <col min="3351" max="3351" width="0" style="14" hidden="1" customWidth="1"/>
    <col min="3352" max="3352" width="24.7109375" style="14" customWidth="1"/>
    <col min="3353" max="3353" width="21.140625" style="14" customWidth="1"/>
    <col min="3354" max="3354" width="21.28515625" style="14" customWidth="1"/>
    <col min="3355" max="3355" width="22.140625" style="14" customWidth="1"/>
    <col min="3356" max="3356" width="22.7109375" style="14" customWidth="1"/>
    <col min="3357" max="3357" width="25" style="14" customWidth="1"/>
    <col min="3358" max="3358" width="25.5703125" style="14" customWidth="1"/>
    <col min="3359" max="3359" width="23.28515625" style="14" customWidth="1"/>
    <col min="3360" max="3360" width="27.28515625" style="14" customWidth="1"/>
    <col min="3361" max="3375" width="0" style="14" hidden="1" customWidth="1"/>
    <col min="3376" max="3376" width="34.85546875" style="14" bestFit="1" customWidth="1"/>
    <col min="3377" max="3382" width="0" style="14" hidden="1" customWidth="1"/>
    <col min="3383" max="3384" width="25" style="14" customWidth="1"/>
    <col min="3385" max="3385" width="23.140625" style="14" customWidth="1"/>
    <col min="3386" max="3386" width="17.42578125" style="14" customWidth="1"/>
    <col min="3387" max="3387" width="12.42578125" style="14" customWidth="1"/>
    <col min="3388" max="3388" width="13" style="14" bestFit="1" customWidth="1"/>
    <col min="3389" max="3584" width="9.140625" style="14"/>
    <col min="3585" max="3585" width="9.85546875" style="14" customWidth="1"/>
    <col min="3586" max="3586" width="0" style="14" hidden="1" customWidth="1"/>
    <col min="3587" max="3587" width="59.7109375" style="14" customWidth="1"/>
    <col min="3588" max="3588" width="21.140625" style="14" customWidth="1"/>
    <col min="3589" max="3589" width="26.7109375" style="14" customWidth="1"/>
    <col min="3590" max="3590" width="24.140625" style="14" customWidth="1"/>
    <col min="3591" max="3602" width="0" style="14" hidden="1" customWidth="1"/>
    <col min="3603" max="3603" width="23.28515625" style="14" customWidth="1"/>
    <col min="3604" max="3604" width="28" style="14" customWidth="1"/>
    <col min="3605" max="3605" width="24" style="14" customWidth="1"/>
    <col min="3606" max="3606" width="23.28515625" style="14" customWidth="1"/>
    <col min="3607" max="3607" width="0" style="14" hidden="1" customWidth="1"/>
    <col min="3608" max="3608" width="24.7109375" style="14" customWidth="1"/>
    <col min="3609" max="3609" width="21.140625" style="14" customWidth="1"/>
    <col min="3610" max="3610" width="21.28515625" style="14" customWidth="1"/>
    <col min="3611" max="3611" width="22.140625" style="14" customWidth="1"/>
    <col min="3612" max="3612" width="22.7109375" style="14" customWidth="1"/>
    <col min="3613" max="3613" width="25" style="14" customWidth="1"/>
    <col min="3614" max="3614" width="25.5703125" style="14" customWidth="1"/>
    <col min="3615" max="3615" width="23.28515625" style="14" customWidth="1"/>
    <col min="3616" max="3616" width="27.28515625" style="14" customWidth="1"/>
    <col min="3617" max="3631" width="0" style="14" hidden="1" customWidth="1"/>
    <col min="3632" max="3632" width="34.85546875" style="14" bestFit="1" customWidth="1"/>
    <col min="3633" max="3638" width="0" style="14" hidden="1" customWidth="1"/>
    <col min="3639" max="3640" width="25" style="14" customWidth="1"/>
    <col min="3641" max="3641" width="23.140625" style="14" customWidth="1"/>
    <col min="3642" max="3642" width="17.42578125" style="14" customWidth="1"/>
    <col min="3643" max="3643" width="12.42578125" style="14" customWidth="1"/>
    <col min="3644" max="3644" width="13" style="14" bestFit="1" customWidth="1"/>
    <col min="3645" max="3840" width="9.140625" style="14"/>
    <col min="3841" max="3841" width="9.85546875" style="14" customWidth="1"/>
    <col min="3842" max="3842" width="0" style="14" hidden="1" customWidth="1"/>
    <col min="3843" max="3843" width="59.7109375" style="14" customWidth="1"/>
    <col min="3844" max="3844" width="21.140625" style="14" customWidth="1"/>
    <col min="3845" max="3845" width="26.7109375" style="14" customWidth="1"/>
    <col min="3846" max="3846" width="24.140625" style="14" customWidth="1"/>
    <col min="3847" max="3858" width="0" style="14" hidden="1" customWidth="1"/>
    <col min="3859" max="3859" width="23.28515625" style="14" customWidth="1"/>
    <col min="3860" max="3860" width="28" style="14" customWidth="1"/>
    <col min="3861" max="3861" width="24" style="14" customWidth="1"/>
    <col min="3862" max="3862" width="23.28515625" style="14" customWidth="1"/>
    <col min="3863" max="3863" width="0" style="14" hidden="1" customWidth="1"/>
    <col min="3864" max="3864" width="24.7109375" style="14" customWidth="1"/>
    <col min="3865" max="3865" width="21.140625" style="14" customWidth="1"/>
    <col min="3866" max="3866" width="21.28515625" style="14" customWidth="1"/>
    <col min="3867" max="3867" width="22.140625" style="14" customWidth="1"/>
    <col min="3868" max="3868" width="22.7109375" style="14" customWidth="1"/>
    <col min="3869" max="3869" width="25" style="14" customWidth="1"/>
    <col min="3870" max="3870" width="25.5703125" style="14" customWidth="1"/>
    <col min="3871" max="3871" width="23.28515625" style="14" customWidth="1"/>
    <col min="3872" max="3872" width="27.28515625" style="14" customWidth="1"/>
    <col min="3873" max="3887" width="0" style="14" hidden="1" customWidth="1"/>
    <col min="3888" max="3888" width="34.85546875" style="14" bestFit="1" customWidth="1"/>
    <col min="3889" max="3894" width="0" style="14" hidden="1" customWidth="1"/>
    <col min="3895" max="3896" width="25" style="14" customWidth="1"/>
    <col min="3897" max="3897" width="23.140625" style="14" customWidth="1"/>
    <col min="3898" max="3898" width="17.42578125" style="14" customWidth="1"/>
    <col min="3899" max="3899" width="12.42578125" style="14" customWidth="1"/>
    <col min="3900" max="3900" width="13" style="14" bestFit="1" customWidth="1"/>
    <col min="3901" max="4096" width="9.140625" style="14"/>
    <col min="4097" max="4097" width="9.85546875" style="14" customWidth="1"/>
    <col min="4098" max="4098" width="0" style="14" hidden="1" customWidth="1"/>
    <col min="4099" max="4099" width="59.7109375" style="14" customWidth="1"/>
    <col min="4100" max="4100" width="21.140625" style="14" customWidth="1"/>
    <col min="4101" max="4101" width="26.7109375" style="14" customWidth="1"/>
    <col min="4102" max="4102" width="24.140625" style="14" customWidth="1"/>
    <col min="4103" max="4114" width="0" style="14" hidden="1" customWidth="1"/>
    <col min="4115" max="4115" width="23.28515625" style="14" customWidth="1"/>
    <col min="4116" max="4116" width="28" style="14" customWidth="1"/>
    <col min="4117" max="4117" width="24" style="14" customWidth="1"/>
    <col min="4118" max="4118" width="23.28515625" style="14" customWidth="1"/>
    <col min="4119" max="4119" width="0" style="14" hidden="1" customWidth="1"/>
    <col min="4120" max="4120" width="24.7109375" style="14" customWidth="1"/>
    <col min="4121" max="4121" width="21.140625" style="14" customWidth="1"/>
    <col min="4122" max="4122" width="21.28515625" style="14" customWidth="1"/>
    <col min="4123" max="4123" width="22.140625" style="14" customWidth="1"/>
    <col min="4124" max="4124" width="22.7109375" style="14" customWidth="1"/>
    <col min="4125" max="4125" width="25" style="14" customWidth="1"/>
    <col min="4126" max="4126" width="25.5703125" style="14" customWidth="1"/>
    <col min="4127" max="4127" width="23.28515625" style="14" customWidth="1"/>
    <col min="4128" max="4128" width="27.28515625" style="14" customWidth="1"/>
    <col min="4129" max="4143" width="0" style="14" hidden="1" customWidth="1"/>
    <col min="4144" max="4144" width="34.85546875" style="14" bestFit="1" customWidth="1"/>
    <col min="4145" max="4150" width="0" style="14" hidden="1" customWidth="1"/>
    <col min="4151" max="4152" width="25" style="14" customWidth="1"/>
    <col min="4153" max="4153" width="23.140625" style="14" customWidth="1"/>
    <col min="4154" max="4154" width="17.42578125" style="14" customWidth="1"/>
    <col min="4155" max="4155" width="12.42578125" style="14" customWidth="1"/>
    <col min="4156" max="4156" width="13" style="14" bestFit="1" customWidth="1"/>
    <col min="4157" max="4352" width="9.140625" style="14"/>
    <col min="4353" max="4353" width="9.85546875" style="14" customWidth="1"/>
    <col min="4354" max="4354" width="0" style="14" hidden="1" customWidth="1"/>
    <col min="4355" max="4355" width="59.7109375" style="14" customWidth="1"/>
    <col min="4356" max="4356" width="21.140625" style="14" customWidth="1"/>
    <col min="4357" max="4357" width="26.7109375" style="14" customWidth="1"/>
    <col min="4358" max="4358" width="24.140625" style="14" customWidth="1"/>
    <col min="4359" max="4370" width="0" style="14" hidden="1" customWidth="1"/>
    <col min="4371" max="4371" width="23.28515625" style="14" customWidth="1"/>
    <col min="4372" max="4372" width="28" style="14" customWidth="1"/>
    <col min="4373" max="4373" width="24" style="14" customWidth="1"/>
    <col min="4374" max="4374" width="23.28515625" style="14" customWidth="1"/>
    <col min="4375" max="4375" width="0" style="14" hidden="1" customWidth="1"/>
    <col min="4376" max="4376" width="24.7109375" style="14" customWidth="1"/>
    <col min="4377" max="4377" width="21.140625" style="14" customWidth="1"/>
    <col min="4378" max="4378" width="21.28515625" style="14" customWidth="1"/>
    <col min="4379" max="4379" width="22.140625" style="14" customWidth="1"/>
    <col min="4380" max="4380" width="22.7109375" style="14" customWidth="1"/>
    <col min="4381" max="4381" width="25" style="14" customWidth="1"/>
    <col min="4382" max="4382" width="25.5703125" style="14" customWidth="1"/>
    <col min="4383" max="4383" width="23.28515625" style="14" customWidth="1"/>
    <col min="4384" max="4384" width="27.28515625" style="14" customWidth="1"/>
    <col min="4385" max="4399" width="0" style="14" hidden="1" customWidth="1"/>
    <col min="4400" max="4400" width="34.85546875" style="14" bestFit="1" customWidth="1"/>
    <col min="4401" max="4406" width="0" style="14" hidden="1" customWidth="1"/>
    <col min="4407" max="4408" width="25" style="14" customWidth="1"/>
    <col min="4409" max="4409" width="23.140625" style="14" customWidth="1"/>
    <col min="4410" max="4410" width="17.42578125" style="14" customWidth="1"/>
    <col min="4411" max="4411" width="12.42578125" style="14" customWidth="1"/>
    <col min="4412" max="4412" width="13" style="14" bestFit="1" customWidth="1"/>
    <col min="4413" max="4608" width="9.140625" style="14"/>
    <col min="4609" max="4609" width="9.85546875" style="14" customWidth="1"/>
    <col min="4610" max="4610" width="0" style="14" hidden="1" customWidth="1"/>
    <col min="4611" max="4611" width="59.7109375" style="14" customWidth="1"/>
    <col min="4612" max="4612" width="21.140625" style="14" customWidth="1"/>
    <col min="4613" max="4613" width="26.7109375" style="14" customWidth="1"/>
    <col min="4614" max="4614" width="24.140625" style="14" customWidth="1"/>
    <col min="4615" max="4626" width="0" style="14" hidden="1" customWidth="1"/>
    <col min="4627" max="4627" width="23.28515625" style="14" customWidth="1"/>
    <col min="4628" max="4628" width="28" style="14" customWidth="1"/>
    <col min="4629" max="4629" width="24" style="14" customWidth="1"/>
    <col min="4630" max="4630" width="23.28515625" style="14" customWidth="1"/>
    <col min="4631" max="4631" width="0" style="14" hidden="1" customWidth="1"/>
    <col min="4632" max="4632" width="24.7109375" style="14" customWidth="1"/>
    <col min="4633" max="4633" width="21.140625" style="14" customWidth="1"/>
    <col min="4634" max="4634" width="21.28515625" style="14" customWidth="1"/>
    <col min="4635" max="4635" width="22.140625" style="14" customWidth="1"/>
    <col min="4636" max="4636" width="22.7109375" style="14" customWidth="1"/>
    <col min="4637" max="4637" width="25" style="14" customWidth="1"/>
    <col min="4638" max="4638" width="25.5703125" style="14" customWidth="1"/>
    <col min="4639" max="4639" width="23.28515625" style="14" customWidth="1"/>
    <col min="4640" max="4640" width="27.28515625" style="14" customWidth="1"/>
    <col min="4641" max="4655" width="0" style="14" hidden="1" customWidth="1"/>
    <col min="4656" max="4656" width="34.85546875" style="14" bestFit="1" customWidth="1"/>
    <col min="4657" max="4662" width="0" style="14" hidden="1" customWidth="1"/>
    <col min="4663" max="4664" width="25" style="14" customWidth="1"/>
    <col min="4665" max="4665" width="23.140625" style="14" customWidth="1"/>
    <col min="4666" max="4666" width="17.42578125" style="14" customWidth="1"/>
    <col min="4667" max="4667" width="12.42578125" style="14" customWidth="1"/>
    <col min="4668" max="4668" width="13" style="14" bestFit="1" customWidth="1"/>
    <col min="4669" max="4864" width="9.140625" style="14"/>
    <col min="4865" max="4865" width="9.85546875" style="14" customWidth="1"/>
    <col min="4866" max="4866" width="0" style="14" hidden="1" customWidth="1"/>
    <col min="4867" max="4867" width="59.7109375" style="14" customWidth="1"/>
    <col min="4868" max="4868" width="21.140625" style="14" customWidth="1"/>
    <col min="4869" max="4869" width="26.7109375" style="14" customWidth="1"/>
    <col min="4870" max="4870" width="24.140625" style="14" customWidth="1"/>
    <col min="4871" max="4882" width="0" style="14" hidden="1" customWidth="1"/>
    <col min="4883" max="4883" width="23.28515625" style="14" customWidth="1"/>
    <col min="4884" max="4884" width="28" style="14" customWidth="1"/>
    <col min="4885" max="4885" width="24" style="14" customWidth="1"/>
    <col min="4886" max="4886" width="23.28515625" style="14" customWidth="1"/>
    <col min="4887" max="4887" width="0" style="14" hidden="1" customWidth="1"/>
    <col min="4888" max="4888" width="24.7109375" style="14" customWidth="1"/>
    <col min="4889" max="4889" width="21.140625" style="14" customWidth="1"/>
    <col min="4890" max="4890" width="21.28515625" style="14" customWidth="1"/>
    <col min="4891" max="4891" width="22.140625" style="14" customWidth="1"/>
    <col min="4892" max="4892" width="22.7109375" style="14" customWidth="1"/>
    <col min="4893" max="4893" width="25" style="14" customWidth="1"/>
    <col min="4894" max="4894" width="25.5703125" style="14" customWidth="1"/>
    <col min="4895" max="4895" width="23.28515625" style="14" customWidth="1"/>
    <col min="4896" max="4896" width="27.28515625" style="14" customWidth="1"/>
    <col min="4897" max="4911" width="0" style="14" hidden="1" customWidth="1"/>
    <col min="4912" max="4912" width="34.85546875" style="14" bestFit="1" customWidth="1"/>
    <col min="4913" max="4918" width="0" style="14" hidden="1" customWidth="1"/>
    <col min="4919" max="4920" width="25" style="14" customWidth="1"/>
    <col min="4921" max="4921" width="23.140625" style="14" customWidth="1"/>
    <col min="4922" max="4922" width="17.42578125" style="14" customWidth="1"/>
    <col min="4923" max="4923" width="12.42578125" style="14" customWidth="1"/>
    <col min="4924" max="4924" width="13" style="14" bestFit="1" customWidth="1"/>
    <col min="4925" max="5120" width="9.140625" style="14"/>
    <col min="5121" max="5121" width="9.85546875" style="14" customWidth="1"/>
    <col min="5122" max="5122" width="0" style="14" hidden="1" customWidth="1"/>
    <col min="5123" max="5123" width="59.7109375" style="14" customWidth="1"/>
    <col min="5124" max="5124" width="21.140625" style="14" customWidth="1"/>
    <col min="5125" max="5125" width="26.7109375" style="14" customWidth="1"/>
    <col min="5126" max="5126" width="24.140625" style="14" customWidth="1"/>
    <col min="5127" max="5138" width="0" style="14" hidden="1" customWidth="1"/>
    <col min="5139" max="5139" width="23.28515625" style="14" customWidth="1"/>
    <col min="5140" max="5140" width="28" style="14" customWidth="1"/>
    <col min="5141" max="5141" width="24" style="14" customWidth="1"/>
    <col min="5142" max="5142" width="23.28515625" style="14" customWidth="1"/>
    <col min="5143" max="5143" width="0" style="14" hidden="1" customWidth="1"/>
    <col min="5144" max="5144" width="24.7109375" style="14" customWidth="1"/>
    <col min="5145" max="5145" width="21.140625" style="14" customWidth="1"/>
    <col min="5146" max="5146" width="21.28515625" style="14" customWidth="1"/>
    <col min="5147" max="5147" width="22.140625" style="14" customWidth="1"/>
    <col min="5148" max="5148" width="22.7109375" style="14" customWidth="1"/>
    <col min="5149" max="5149" width="25" style="14" customWidth="1"/>
    <col min="5150" max="5150" width="25.5703125" style="14" customWidth="1"/>
    <col min="5151" max="5151" width="23.28515625" style="14" customWidth="1"/>
    <col min="5152" max="5152" width="27.28515625" style="14" customWidth="1"/>
    <col min="5153" max="5167" width="0" style="14" hidden="1" customWidth="1"/>
    <col min="5168" max="5168" width="34.85546875" style="14" bestFit="1" customWidth="1"/>
    <col min="5169" max="5174" width="0" style="14" hidden="1" customWidth="1"/>
    <col min="5175" max="5176" width="25" style="14" customWidth="1"/>
    <col min="5177" max="5177" width="23.140625" style="14" customWidth="1"/>
    <col min="5178" max="5178" width="17.42578125" style="14" customWidth="1"/>
    <col min="5179" max="5179" width="12.42578125" style="14" customWidth="1"/>
    <col min="5180" max="5180" width="13" style="14" bestFit="1" customWidth="1"/>
    <col min="5181" max="5376" width="9.140625" style="14"/>
    <col min="5377" max="5377" width="9.85546875" style="14" customWidth="1"/>
    <col min="5378" max="5378" width="0" style="14" hidden="1" customWidth="1"/>
    <col min="5379" max="5379" width="59.7109375" style="14" customWidth="1"/>
    <col min="5380" max="5380" width="21.140625" style="14" customWidth="1"/>
    <col min="5381" max="5381" width="26.7109375" style="14" customWidth="1"/>
    <col min="5382" max="5382" width="24.140625" style="14" customWidth="1"/>
    <col min="5383" max="5394" width="0" style="14" hidden="1" customWidth="1"/>
    <col min="5395" max="5395" width="23.28515625" style="14" customWidth="1"/>
    <col min="5396" max="5396" width="28" style="14" customWidth="1"/>
    <col min="5397" max="5397" width="24" style="14" customWidth="1"/>
    <col min="5398" max="5398" width="23.28515625" style="14" customWidth="1"/>
    <col min="5399" max="5399" width="0" style="14" hidden="1" customWidth="1"/>
    <col min="5400" max="5400" width="24.7109375" style="14" customWidth="1"/>
    <col min="5401" max="5401" width="21.140625" style="14" customWidth="1"/>
    <col min="5402" max="5402" width="21.28515625" style="14" customWidth="1"/>
    <col min="5403" max="5403" width="22.140625" style="14" customWidth="1"/>
    <col min="5404" max="5404" width="22.7109375" style="14" customWidth="1"/>
    <col min="5405" max="5405" width="25" style="14" customWidth="1"/>
    <col min="5406" max="5406" width="25.5703125" style="14" customWidth="1"/>
    <col min="5407" max="5407" width="23.28515625" style="14" customWidth="1"/>
    <col min="5408" max="5408" width="27.28515625" style="14" customWidth="1"/>
    <col min="5409" max="5423" width="0" style="14" hidden="1" customWidth="1"/>
    <col min="5424" max="5424" width="34.85546875" style="14" bestFit="1" customWidth="1"/>
    <col min="5425" max="5430" width="0" style="14" hidden="1" customWidth="1"/>
    <col min="5431" max="5432" width="25" style="14" customWidth="1"/>
    <col min="5433" max="5433" width="23.140625" style="14" customWidth="1"/>
    <col min="5434" max="5434" width="17.42578125" style="14" customWidth="1"/>
    <col min="5435" max="5435" width="12.42578125" style="14" customWidth="1"/>
    <col min="5436" max="5436" width="13" style="14" bestFit="1" customWidth="1"/>
    <col min="5437" max="5632" width="9.140625" style="14"/>
    <col min="5633" max="5633" width="9.85546875" style="14" customWidth="1"/>
    <col min="5634" max="5634" width="0" style="14" hidden="1" customWidth="1"/>
    <col min="5635" max="5635" width="59.7109375" style="14" customWidth="1"/>
    <col min="5636" max="5636" width="21.140625" style="14" customWidth="1"/>
    <col min="5637" max="5637" width="26.7109375" style="14" customWidth="1"/>
    <col min="5638" max="5638" width="24.140625" style="14" customWidth="1"/>
    <col min="5639" max="5650" width="0" style="14" hidden="1" customWidth="1"/>
    <col min="5651" max="5651" width="23.28515625" style="14" customWidth="1"/>
    <col min="5652" max="5652" width="28" style="14" customWidth="1"/>
    <col min="5653" max="5653" width="24" style="14" customWidth="1"/>
    <col min="5654" max="5654" width="23.28515625" style="14" customWidth="1"/>
    <col min="5655" max="5655" width="0" style="14" hidden="1" customWidth="1"/>
    <col min="5656" max="5656" width="24.7109375" style="14" customWidth="1"/>
    <col min="5657" max="5657" width="21.140625" style="14" customWidth="1"/>
    <col min="5658" max="5658" width="21.28515625" style="14" customWidth="1"/>
    <col min="5659" max="5659" width="22.140625" style="14" customWidth="1"/>
    <col min="5660" max="5660" width="22.7109375" style="14" customWidth="1"/>
    <col min="5661" max="5661" width="25" style="14" customWidth="1"/>
    <col min="5662" max="5662" width="25.5703125" style="14" customWidth="1"/>
    <col min="5663" max="5663" width="23.28515625" style="14" customWidth="1"/>
    <col min="5664" max="5664" width="27.28515625" style="14" customWidth="1"/>
    <col min="5665" max="5679" width="0" style="14" hidden="1" customWidth="1"/>
    <col min="5680" max="5680" width="34.85546875" style="14" bestFit="1" customWidth="1"/>
    <col min="5681" max="5686" width="0" style="14" hidden="1" customWidth="1"/>
    <col min="5687" max="5688" width="25" style="14" customWidth="1"/>
    <col min="5689" max="5689" width="23.140625" style="14" customWidth="1"/>
    <col min="5690" max="5690" width="17.42578125" style="14" customWidth="1"/>
    <col min="5691" max="5691" width="12.42578125" style="14" customWidth="1"/>
    <col min="5692" max="5692" width="13" style="14" bestFit="1" customWidth="1"/>
    <col min="5693" max="5888" width="9.140625" style="14"/>
    <col min="5889" max="5889" width="9.85546875" style="14" customWidth="1"/>
    <col min="5890" max="5890" width="0" style="14" hidden="1" customWidth="1"/>
    <col min="5891" max="5891" width="59.7109375" style="14" customWidth="1"/>
    <col min="5892" max="5892" width="21.140625" style="14" customWidth="1"/>
    <col min="5893" max="5893" width="26.7109375" style="14" customWidth="1"/>
    <col min="5894" max="5894" width="24.140625" style="14" customWidth="1"/>
    <col min="5895" max="5906" width="0" style="14" hidden="1" customWidth="1"/>
    <col min="5907" max="5907" width="23.28515625" style="14" customWidth="1"/>
    <col min="5908" max="5908" width="28" style="14" customWidth="1"/>
    <col min="5909" max="5909" width="24" style="14" customWidth="1"/>
    <col min="5910" max="5910" width="23.28515625" style="14" customWidth="1"/>
    <col min="5911" max="5911" width="0" style="14" hidden="1" customWidth="1"/>
    <col min="5912" max="5912" width="24.7109375" style="14" customWidth="1"/>
    <col min="5913" max="5913" width="21.140625" style="14" customWidth="1"/>
    <col min="5914" max="5914" width="21.28515625" style="14" customWidth="1"/>
    <col min="5915" max="5915" width="22.140625" style="14" customWidth="1"/>
    <col min="5916" max="5916" width="22.7109375" style="14" customWidth="1"/>
    <col min="5917" max="5917" width="25" style="14" customWidth="1"/>
    <col min="5918" max="5918" width="25.5703125" style="14" customWidth="1"/>
    <col min="5919" max="5919" width="23.28515625" style="14" customWidth="1"/>
    <col min="5920" max="5920" width="27.28515625" style="14" customWidth="1"/>
    <col min="5921" max="5935" width="0" style="14" hidden="1" customWidth="1"/>
    <col min="5936" max="5936" width="34.85546875" style="14" bestFit="1" customWidth="1"/>
    <col min="5937" max="5942" width="0" style="14" hidden="1" customWidth="1"/>
    <col min="5943" max="5944" width="25" style="14" customWidth="1"/>
    <col min="5945" max="5945" width="23.140625" style="14" customWidth="1"/>
    <col min="5946" max="5946" width="17.42578125" style="14" customWidth="1"/>
    <col min="5947" max="5947" width="12.42578125" style="14" customWidth="1"/>
    <col min="5948" max="5948" width="13" style="14" bestFit="1" customWidth="1"/>
    <col min="5949" max="6144" width="9.140625" style="14"/>
    <col min="6145" max="6145" width="9.85546875" style="14" customWidth="1"/>
    <col min="6146" max="6146" width="0" style="14" hidden="1" customWidth="1"/>
    <col min="6147" max="6147" width="59.7109375" style="14" customWidth="1"/>
    <col min="6148" max="6148" width="21.140625" style="14" customWidth="1"/>
    <col min="6149" max="6149" width="26.7109375" style="14" customWidth="1"/>
    <col min="6150" max="6150" width="24.140625" style="14" customWidth="1"/>
    <col min="6151" max="6162" width="0" style="14" hidden="1" customWidth="1"/>
    <col min="6163" max="6163" width="23.28515625" style="14" customWidth="1"/>
    <col min="6164" max="6164" width="28" style="14" customWidth="1"/>
    <col min="6165" max="6165" width="24" style="14" customWidth="1"/>
    <col min="6166" max="6166" width="23.28515625" style="14" customWidth="1"/>
    <col min="6167" max="6167" width="0" style="14" hidden="1" customWidth="1"/>
    <col min="6168" max="6168" width="24.7109375" style="14" customWidth="1"/>
    <col min="6169" max="6169" width="21.140625" style="14" customWidth="1"/>
    <col min="6170" max="6170" width="21.28515625" style="14" customWidth="1"/>
    <col min="6171" max="6171" width="22.140625" style="14" customWidth="1"/>
    <col min="6172" max="6172" width="22.7109375" style="14" customWidth="1"/>
    <col min="6173" max="6173" width="25" style="14" customWidth="1"/>
    <col min="6174" max="6174" width="25.5703125" style="14" customWidth="1"/>
    <col min="6175" max="6175" width="23.28515625" style="14" customWidth="1"/>
    <col min="6176" max="6176" width="27.28515625" style="14" customWidth="1"/>
    <col min="6177" max="6191" width="0" style="14" hidden="1" customWidth="1"/>
    <col min="6192" max="6192" width="34.85546875" style="14" bestFit="1" customWidth="1"/>
    <col min="6193" max="6198" width="0" style="14" hidden="1" customWidth="1"/>
    <col min="6199" max="6200" width="25" style="14" customWidth="1"/>
    <col min="6201" max="6201" width="23.140625" style="14" customWidth="1"/>
    <col min="6202" max="6202" width="17.42578125" style="14" customWidth="1"/>
    <col min="6203" max="6203" width="12.42578125" style="14" customWidth="1"/>
    <col min="6204" max="6204" width="13" style="14" bestFit="1" customWidth="1"/>
    <col min="6205" max="6400" width="9.140625" style="14"/>
    <col min="6401" max="6401" width="9.85546875" style="14" customWidth="1"/>
    <col min="6402" max="6402" width="0" style="14" hidden="1" customWidth="1"/>
    <col min="6403" max="6403" width="59.7109375" style="14" customWidth="1"/>
    <col min="6404" max="6404" width="21.140625" style="14" customWidth="1"/>
    <col min="6405" max="6405" width="26.7109375" style="14" customWidth="1"/>
    <col min="6406" max="6406" width="24.140625" style="14" customWidth="1"/>
    <col min="6407" max="6418" width="0" style="14" hidden="1" customWidth="1"/>
    <col min="6419" max="6419" width="23.28515625" style="14" customWidth="1"/>
    <col min="6420" max="6420" width="28" style="14" customWidth="1"/>
    <col min="6421" max="6421" width="24" style="14" customWidth="1"/>
    <col min="6422" max="6422" width="23.28515625" style="14" customWidth="1"/>
    <col min="6423" max="6423" width="0" style="14" hidden="1" customWidth="1"/>
    <col min="6424" max="6424" width="24.7109375" style="14" customWidth="1"/>
    <col min="6425" max="6425" width="21.140625" style="14" customWidth="1"/>
    <col min="6426" max="6426" width="21.28515625" style="14" customWidth="1"/>
    <col min="6427" max="6427" width="22.140625" style="14" customWidth="1"/>
    <col min="6428" max="6428" width="22.7109375" style="14" customWidth="1"/>
    <col min="6429" max="6429" width="25" style="14" customWidth="1"/>
    <col min="6430" max="6430" width="25.5703125" style="14" customWidth="1"/>
    <col min="6431" max="6431" width="23.28515625" style="14" customWidth="1"/>
    <col min="6432" max="6432" width="27.28515625" style="14" customWidth="1"/>
    <col min="6433" max="6447" width="0" style="14" hidden="1" customWidth="1"/>
    <col min="6448" max="6448" width="34.85546875" style="14" bestFit="1" customWidth="1"/>
    <col min="6449" max="6454" width="0" style="14" hidden="1" customWidth="1"/>
    <col min="6455" max="6456" width="25" style="14" customWidth="1"/>
    <col min="6457" max="6457" width="23.140625" style="14" customWidth="1"/>
    <col min="6458" max="6458" width="17.42578125" style="14" customWidth="1"/>
    <col min="6459" max="6459" width="12.42578125" style="14" customWidth="1"/>
    <col min="6460" max="6460" width="13" style="14" bestFit="1" customWidth="1"/>
    <col min="6461" max="6656" width="9.140625" style="14"/>
    <col min="6657" max="6657" width="9.85546875" style="14" customWidth="1"/>
    <col min="6658" max="6658" width="0" style="14" hidden="1" customWidth="1"/>
    <col min="6659" max="6659" width="59.7109375" style="14" customWidth="1"/>
    <col min="6660" max="6660" width="21.140625" style="14" customWidth="1"/>
    <col min="6661" max="6661" width="26.7109375" style="14" customWidth="1"/>
    <col min="6662" max="6662" width="24.140625" style="14" customWidth="1"/>
    <col min="6663" max="6674" width="0" style="14" hidden="1" customWidth="1"/>
    <col min="6675" max="6675" width="23.28515625" style="14" customWidth="1"/>
    <col min="6676" max="6676" width="28" style="14" customWidth="1"/>
    <col min="6677" max="6677" width="24" style="14" customWidth="1"/>
    <col min="6678" max="6678" width="23.28515625" style="14" customWidth="1"/>
    <col min="6679" max="6679" width="0" style="14" hidden="1" customWidth="1"/>
    <col min="6680" max="6680" width="24.7109375" style="14" customWidth="1"/>
    <col min="6681" max="6681" width="21.140625" style="14" customWidth="1"/>
    <col min="6682" max="6682" width="21.28515625" style="14" customWidth="1"/>
    <col min="6683" max="6683" width="22.140625" style="14" customWidth="1"/>
    <col min="6684" max="6684" width="22.7109375" style="14" customWidth="1"/>
    <col min="6685" max="6685" width="25" style="14" customWidth="1"/>
    <col min="6686" max="6686" width="25.5703125" style="14" customWidth="1"/>
    <col min="6687" max="6687" width="23.28515625" style="14" customWidth="1"/>
    <col min="6688" max="6688" width="27.28515625" style="14" customWidth="1"/>
    <col min="6689" max="6703" width="0" style="14" hidden="1" customWidth="1"/>
    <col min="6704" max="6704" width="34.85546875" style="14" bestFit="1" customWidth="1"/>
    <col min="6705" max="6710" width="0" style="14" hidden="1" customWidth="1"/>
    <col min="6711" max="6712" width="25" style="14" customWidth="1"/>
    <col min="6713" max="6713" width="23.140625" style="14" customWidth="1"/>
    <col min="6714" max="6714" width="17.42578125" style="14" customWidth="1"/>
    <col min="6715" max="6715" width="12.42578125" style="14" customWidth="1"/>
    <col min="6716" max="6716" width="13" style="14" bestFit="1" customWidth="1"/>
    <col min="6717" max="6912" width="9.140625" style="14"/>
    <col min="6913" max="6913" width="9.85546875" style="14" customWidth="1"/>
    <col min="6914" max="6914" width="0" style="14" hidden="1" customWidth="1"/>
    <col min="6915" max="6915" width="59.7109375" style="14" customWidth="1"/>
    <col min="6916" max="6916" width="21.140625" style="14" customWidth="1"/>
    <col min="6917" max="6917" width="26.7109375" style="14" customWidth="1"/>
    <col min="6918" max="6918" width="24.140625" style="14" customWidth="1"/>
    <col min="6919" max="6930" width="0" style="14" hidden="1" customWidth="1"/>
    <col min="6931" max="6931" width="23.28515625" style="14" customWidth="1"/>
    <col min="6932" max="6932" width="28" style="14" customWidth="1"/>
    <col min="6933" max="6933" width="24" style="14" customWidth="1"/>
    <col min="6934" max="6934" width="23.28515625" style="14" customWidth="1"/>
    <col min="6935" max="6935" width="0" style="14" hidden="1" customWidth="1"/>
    <col min="6936" max="6936" width="24.7109375" style="14" customWidth="1"/>
    <col min="6937" max="6937" width="21.140625" style="14" customWidth="1"/>
    <col min="6938" max="6938" width="21.28515625" style="14" customWidth="1"/>
    <col min="6939" max="6939" width="22.140625" style="14" customWidth="1"/>
    <col min="6940" max="6940" width="22.7109375" style="14" customWidth="1"/>
    <col min="6941" max="6941" width="25" style="14" customWidth="1"/>
    <col min="6942" max="6942" width="25.5703125" style="14" customWidth="1"/>
    <col min="6943" max="6943" width="23.28515625" style="14" customWidth="1"/>
    <col min="6944" max="6944" width="27.28515625" style="14" customWidth="1"/>
    <col min="6945" max="6959" width="0" style="14" hidden="1" customWidth="1"/>
    <col min="6960" max="6960" width="34.85546875" style="14" bestFit="1" customWidth="1"/>
    <col min="6961" max="6966" width="0" style="14" hidden="1" customWidth="1"/>
    <col min="6967" max="6968" width="25" style="14" customWidth="1"/>
    <col min="6969" max="6969" width="23.140625" style="14" customWidth="1"/>
    <col min="6970" max="6970" width="17.42578125" style="14" customWidth="1"/>
    <col min="6971" max="6971" width="12.42578125" style="14" customWidth="1"/>
    <col min="6972" max="6972" width="13" style="14" bestFit="1" customWidth="1"/>
    <col min="6973" max="7168" width="9.140625" style="14"/>
    <col min="7169" max="7169" width="9.85546875" style="14" customWidth="1"/>
    <col min="7170" max="7170" width="0" style="14" hidden="1" customWidth="1"/>
    <col min="7171" max="7171" width="59.7109375" style="14" customWidth="1"/>
    <col min="7172" max="7172" width="21.140625" style="14" customWidth="1"/>
    <col min="7173" max="7173" width="26.7109375" style="14" customWidth="1"/>
    <col min="7174" max="7174" width="24.140625" style="14" customWidth="1"/>
    <col min="7175" max="7186" width="0" style="14" hidden="1" customWidth="1"/>
    <col min="7187" max="7187" width="23.28515625" style="14" customWidth="1"/>
    <col min="7188" max="7188" width="28" style="14" customWidth="1"/>
    <col min="7189" max="7189" width="24" style="14" customWidth="1"/>
    <col min="7190" max="7190" width="23.28515625" style="14" customWidth="1"/>
    <col min="7191" max="7191" width="0" style="14" hidden="1" customWidth="1"/>
    <col min="7192" max="7192" width="24.7109375" style="14" customWidth="1"/>
    <col min="7193" max="7193" width="21.140625" style="14" customWidth="1"/>
    <col min="7194" max="7194" width="21.28515625" style="14" customWidth="1"/>
    <col min="7195" max="7195" width="22.140625" style="14" customWidth="1"/>
    <col min="7196" max="7196" width="22.7109375" style="14" customWidth="1"/>
    <col min="7197" max="7197" width="25" style="14" customWidth="1"/>
    <col min="7198" max="7198" width="25.5703125" style="14" customWidth="1"/>
    <col min="7199" max="7199" width="23.28515625" style="14" customWidth="1"/>
    <col min="7200" max="7200" width="27.28515625" style="14" customWidth="1"/>
    <col min="7201" max="7215" width="0" style="14" hidden="1" customWidth="1"/>
    <col min="7216" max="7216" width="34.85546875" style="14" bestFit="1" customWidth="1"/>
    <col min="7217" max="7222" width="0" style="14" hidden="1" customWidth="1"/>
    <col min="7223" max="7224" width="25" style="14" customWidth="1"/>
    <col min="7225" max="7225" width="23.140625" style="14" customWidth="1"/>
    <col min="7226" max="7226" width="17.42578125" style="14" customWidth="1"/>
    <col min="7227" max="7227" width="12.42578125" style="14" customWidth="1"/>
    <col min="7228" max="7228" width="13" style="14" bestFit="1" customWidth="1"/>
    <col min="7229" max="7424" width="9.140625" style="14"/>
    <col min="7425" max="7425" width="9.85546875" style="14" customWidth="1"/>
    <col min="7426" max="7426" width="0" style="14" hidden="1" customWidth="1"/>
    <col min="7427" max="7427" width="59.7109375" style="14" customWidth="1"/>
    <col min="7428" max="7428" width="21.140625" style="14" customWidth="1"/>
    <col min="7429" max="7429" width="26.7109375" style="14" customWidth="1"/>
    <col min="7430" max="7430" width="24.140625" style="14" customWidth="1"/>
    <col min="7431" max="7442" width="0" style="14" hidden="1" customWidth="1"/>
    <col min="7443" max="7443" width="23.28515625" style="14" customWidth="1"/>
    <col min="7444" max="7444" width="28" style="14" customWidth="1"/>
    <col min="7445" max="7445" width="24" style="14" customWidth="1"/>
    <col min="7446" max="7446" width="23.28515625" style="14" customWidth="1"/>
    <col min="7447" max="7447" width="0" style="14" hidden="1" customWidth="1"/>
    <col min="7448" max="7448" width="24.7109375" style="14" customWidth="1"/>
    <col min="7449" max="7449" width="21.140625" style="14" customWidth="1"/>
    <col min="7450" max="7450" width="21.28515625" style="14" customWidth="1"/>
    <col min="7451" max="7451" width="22.140625" style="14" customWidth="1"/>
    <col min="7452" max="7452" width="22.7109375" style="14" customWidth="1"/>
    <col min="7453" max="7453" width="25" style="14" customWidth="1"/>
    <col min="7454" max="7454" width="25.5703125" style="14" customWidth="1"/>
    <col min="7455" max="7455" width="23.28515625" style="14" customWidth="1"/>
    <col min="7456" max="7456" width="27.28515625" style="14" customWidth="1"/>
    <col min="7457" max="7471" width="0" style="14" hidden="1" customWidth="1"/>
    <col min="7472" max="7472" width="34.85546875" style="14" bestFit="1" customWidth="1"/>
    <col min="7473" max="7478" width="0" style="14" hidden="1" customWidth="1"/>
    <col min="7479" max="7480" width="25" style="14" customWidth="1"/>
    <col min="7481" max="7481" width="23.140625" style="14" customWidth="1"/>
    <col min="7482" max="7482" width="17.42578125" style="14" customWidth="1"/>
    <col min="7483" max="7483" width="12.42578125" style="14" customWidth="1"/>
    <col min="7484" max="7484" width="13" style="14" bestFit="1" customWidth="1"/>
    <col min="7485" max="7680" width="9.140625" style="14"/>
    <col min="7681" max="7681" width="9.85546875" style="14" customWidth="1"/>
    <col min="7682" max="7682" width="0" style="14" hidden="1" customWidth="1"/>
    <col min="7683" max="7683" width="59.7109375" style="14" customWidth="1"/>
    <col min="7684" max="7684" width="21.140625" style="14" customWidth="1"/>
    <col min="7685" max="7685" width="26.7109375" style="14" customWidth="1"/>
    <col min="7686" max="7686" width="24.140625" style="14" customWidth="1"/>
    <col min="7687" max="7698" width="0" style="14" hidden="1" customWidth="1"/>
    <col min="7699" max="7699" width="23.28515625" style="14" customWidth="1"/>
    <col min="7700" max="7700" width="28" style="14" customWidth="1"/>
    <col min="7701" max="7701" width="24" style="14" customWidth="1"/>
    <col min="7702" max="7702" width="23.28515625" style="14" customWidth="1"/>
    <col min="7703" max="7703" width="0" style="14" hidden="1" customWidth="1"/>
    <col min="7704" max="7704" width="24.7109375" style="14" customWidth="1"/>
    <col min="7705" max="7705" width="21.140625" style="14" customWidth="1"/>
    <col min="7706" max="7706" width="21.28515625" style="14" customWidth="1"/>
    <col min="7707" max="7707" width="22.140625" style="14" customWidth="1"/>
    <col min="7708" max="7708" width="22.7109375" style="14" customWidth="1"/>
    <col min="7709" max="7709" width="25" style="14" customWidth="1"/>
    <col min="7710" max="7710" width="25.5703125" style="14" customWidth="1"/>
    <col min="7711" max="7711" width="23.28515625" style="14" customWidth="1"/>
    <col min="7712" max="7712" width="27.28515625" style="14" customWidth="1"/>
    <col min="7713" max="7727" width="0" style="14" hidden="1" customWidth="1"/>
    <col min="7728" max="7728" width="34.85546875" style="14" bestFit="1" customWidth="1"/>
    <col min="7729" max="7734" width="0" style="14" hidden="1" customWidth="1"/>
    <col min="7735" max="7736" width="25" style="14" customWidth="1"/>
    <col min="7737" max="7737" width="23.140625" style="14" customWidth="1"/>
    <col min="7738" max="7738" width="17.42578125" style="14" customWidth="1"/>
    <col min="7739" max="7739" width="12.42578125" style="14" customWidth="1"/>
    <col min="7740" max="7740" width="13" style="14" bestFit="1" customWidth="1"/>
    <col min="7741" max="7936" width="9.140625" style="14"/>
    <col min="7937" max="7937" width="9.85546875" style="14" customWidth="1"/>
    <col min="7938" max="7938" width="0" style="14" hidden="1" customWidth="1"/>
    <col min="7939" max="7939" width="59.7109375" style="14" customWidth="1"/>
    <col min="7940" max="7940" width="21.140625" style="14" customWidth="1"/>
    <col min="7941" max="7941" width="26.7109375" style="14" customWidth="1"/>
    <col min="7942" max="7942" width="24.140625" style="14" customWidth="1"/>
    <col min="7943" max="7954" width="0" style="14" hidden="1" customWidth="1"/>
    <col min="7955" max="7955" width="23.28515625" style="14" customWidth="1"/>
    <col min="7956" max="7956" width="28" style="14" customWidth="1"/>
    <col min="7957" max="7957" width="24" style="14" customWidth="1"/>
    <col min="7958" max="7958" width="23.28515625" style="14" customWidth="1"/>
    <col min="7959" max="7959" width="0" style="14" hidden="1" customWidth="1"/>
    <col min="7960" max="7960" width="24.7109375" style="14" customWidth="1"/>
    <col min="7961" max="7961" width="21.140625" style="14" customWidth="1"/>
    <col min="7962" max="7962" width="21.28515625" style="14" customWidth="1"/>
    <col min="7963" max="7963" width="22.140625" style="14" customWidth="1"/>
    <col min="7964" max="7964" width="22.7109375" style="14" customWidth="1"/>
    <col min="7965" max="7965" width="25" style="14" customWidth="1"/>
    <col min="7966" max="7966" width="25.5703125" style="14" customWidth="1"/>
    <col min="7967" max="7967" width="23.28515625" style="14" customWidth="1"/>
    <col min="7968" max="7968" width="27.28515625" style="14" customWidth="1"/>
    <col min="7969" max="7983" width="0" style="14" hidden="1" customWidth="1"/>
    <col min="7984" max="7984" width="34.85546875" style="14" bestFit="1" customWidth="1"/>
    <col min="7985" max="7990" width="0" style="14" hidden="1" customWidth="1"/>
    <col min="7991" max="7992" width="25" style="14" customWidth="1"/>
    <col min="7993" max="7993" width="23.140625" style="14" customWidth="1"/>
    <col min="7994" max="7994" width="17.42578125" style="14" customWidth="1"/>
    <col min="7995" max="7995" width="12.42578125" style="14" customWidth="1"/>
    <col min="7996" max="7996" width="13" style="14" bestFit="1" customWidth="1"/>
    <col min="7997" max="8192" width="9.140625" style="14"/>
    <col min="8193" max="8193" width="9.85546875" style="14" customWidth="1"/>
    <col min="8194" max="8194" width="0" style="14" hidden="1" customWidth="1"/>
    <col min="8195" max="8195" width="59.7109375" style="14" customWidth="1"/>
    <col min="8196" max="8196" width="21.140625" style="14" customWidth="1"/>
    <col min="8197" max="8197" width="26.7109375" style="14" customWidth="1"/>
    <col min="8198" max="8198" width="24.140625" style="14" customWidth="1"/>
    <col min="8199" max="8210" width="0" style="14" hidden="1" customWidth="1"/>
    <col min="8211" max="8211" width="23.28515625" style="14" customWidth="1"/>
    <col min="8212" max="8212" width="28" style="14" customWidth="1"/>
    <col min="8213" max="8213" width="24" style="14" customWidth="1"/>
    <col min="8214" max="8214" width="23.28515625" style="14" customWidth="1"/>
    <col min="8215" max="8215" width="0" style="14" hidden="1" customWidth="1"/>
    <col min="8216" max="8216" width="24.7109375" style="14" customWidth="1"/>
    <col min="8217" max="8217" width="21.140625" style="14" customWidth="1"/>
    <col min="8218" max="8218" width="21.28515625" style="14" customWidth="1"/>
    <col min="8219" max="8219" width="22.140625" style="14" customWidth="1"/>
    <col min="8220" max="8220" width="22.7109375" style="14" customWidth="1"/>
    <col min="8221" max="8221" width="25" style="14" customWidth="1"/>
    <col min="8222" max="8222" width="25.5703125" style="14" customWidth="1"/>
    <col min="8223" max="8223" width="23.28515625" style="14" customWidth="1"/>
    <col min="8224" max="8224" width="27.28515625" style="14" customWidth="1"/>
    <col min="8225" max="8239" width="0" style="14" hidden="1" customWidth="1"/>
    <col min="8240" max="8240" width="34.85546875" style="14" bestFit="1" customWidth="1"/>
    <col min="8241" max="8246" width="0" style="14" hidden="1" customWidth="1"/>
    <col min="8247" max="8248" width="25" style="14" customWidth="1"/>
    <col min="8249" max="8249" width="23.140625" style="14" customWidth="1"/>
    <col min="8250" max="8250" width="17.42578125" style="14" customWidth="1"/>
    <col min="8251" max="8251" width="12.42578125" style="14" customWidth="1"/>
    <col min="8252" max="8252" width="13" style="14" bestFit="1" customWidth="1"/>
    <col min="8253" max="8448" width="9.140625" style="14"/>
    <col min="8449" max="8449" width="9.85546875" style="14" customWidth="1"/>
    <col min="8450" max="8450" width="0" style="14" hidden="1" customWidth="1"/>
    <col min="8451" max="8451" width="59.7109375" style="14" customWidth="1"/>
    <col min="8452" max="8452" width="21.140625" style="14" customWidth="1"/>
    <col min="8453" max="8453" width="26.7109375" style="14" customWidth="1"/>
    <col min="8454" max="8454" width="24.140625" style="14" customWidth="1"/>
    <col min="8455" max="8466" width="0" style="14" hidden="1" customWidth="1"/>
    <col min="8467" max="8467" width="23.28515625" style="14" customWidth="1"/>
    <col min="8468" max="8468" width="28" style="14" customWidth="1"/>
    <col min="8469" max="8469" width="24" style="14" customWidth="1"/>
    <col min="8470" max="8470" width="23.28515625" style="14" customWidth="1"/>
    <col min="8471" max="8471" width="0" style="14" hidden="1" customWidth="1"/>
    <col min="8472" max="8472" width="24.7109375" style="14" customWidth="1"/>
    <col min="8473" max="8473" width="21.140625" style="14" customWidth="1"/>
    <col min="8474" max="8474" width="21.28515625" style="14" customWidth="1"/>
    <col min="8475" max="8475" width="22.140625" style="14" customWidth="1"/>
    <col min="8476" max="8476" width="22.7109375" style="14" customWidth="1"/>
    <col min="8477" max="8477" width="25" style="14" customWidth="1"/>
    <col min="8478" max="8478" width="25.5703125" style="14" customWidth="1"/>
    <col min="8479" max="8479" width="23.28515625" style="14" customWidth="1"/>
    <col min="8480" max="8480" width="27.28515625" style="14" customWidth="1"/>
    <col min="8481" max="8495" width="0" style="14" hidden="1" customWidth="1"/>
    <col min="8496" max="8496" width="34.85546875" style="14" bestFit="1" customWidth="1"/>
    <col min="8497" max="8502" width="0" style="14" hidden="1" customWidth="1"/>
    <col min="8503" max="8504" width="25" style="14" customWidth="1"/>
    <col min="8505" max="8505" width="23.140625" style="14" customWidth="1"/>
    <col min="8506" max="8506" width="17.42578125" style="14" customWidth="1"/>
    <col min="8507" max="8507" width="12.42578125" style="14" customWidth="1"/>
    <col min="8508" max="8508" width="13" style="14" bestFit="1" customWidth="1"/>
    <col min="8509" max="8704" width="9.140625" style="14"/>
    <col min="8705" max="8705" width="9.85546875" style="14" customWidth="1"/>
    <col min="8706" max="8706" width="0" style="14" hidden="1" customWidth="1"/>
    <col min="8707" max="8707" width="59.7109375" style="14" customWidth="1"/>
    <col min="8708" max="8708" width="21.140625" style="14" customWidth="1"/>
    <col min="8709" max="8709" width="26.7109375" style="14" customWidth="1"/>
    <col min="8710" max="8710" width="24.140625" style="14" customWidth="1"/>
    <col min="8711" max="8722" width="0" style="14" hidden="1" customWidth="1"/>
    <col min="8723" max="8723" width="23.28515625" style="14" customWidth="1"/>
    <col min="8724" max="8724" width="28" style="14" customWidth="1"/>
    <col min="8725" max="8725" width="24" style="14" customWidth="1"/>
    <col min="8726" max="8726" width="23.28515625" style="14" customWidth="1"/>
    <col min="8727" max="8727" width="0" style="14" hidden="1" customWidth="1"/>
    <col min="8728" max="8728" width="24.7109375" style="14" customWidth="1"/>
    <col min="8729" max="8729" width="21.140625" style="14" customWidth="1"/>
    <col min="8730" max="8730" width="21.28515625" style="14" customWidth="1"/>
    <col min="8731" max="8731" width="22.140625" style="14" customWidth="1"/>
    <col min="8732" max="8732" width="22.7109375" style="14" customWidth="1"/>
    <col min="8733" max="8733" width="25" style="14" customWidth="1"/>
    <col min="8734" max="8734" width="25.5703125" style="14" customWidth="1"/>
    <col min="8735" max="8735" width="23.28515625" style="14" customWidth="1"/>
    <col min="8736" max="8736" width="27.28515625" style="14" customWidth="1"/>
    <col min="8737" max="8751" width="0" style="14" hidden="1" customWidth="1"/>
    <col min="8752" max="8752" width="34.85546875" style="14" bestFit="1" customWidth="1"/>
    <col min="8753" max="8758" width="0" style="14" hidden="1" customWidth="1"/>
    <col min="8759" max="8760" width="25" style="14" customWidth="1"/>
    <col min="8761" max="8761" width="23.140625" style="14" customWidth="1"/>
    <col min="8762" max="8762" width="17.42578125" style="14" customWidth="1"/>
    <col min="8763" max="8763" width="12.42578125" style="14" customWidth="1"/>
    <col min="8764" max="8764" width="13" style="14" bestFit="1" customWidth="1"/>
    <col min="8765" max="8960" width="9.140625" style="14"/>
    <col min="8961" max="8961" width="9.85546875" style="14" customWidth="1"/>
    <col min="8962" max="8962" width="0" style="14" hidden="1" customWidth="1"/>
    <col min="8963" max="8963" width="59.7109375" style="14" customWidth="1"/>
    <col min="8964" max="8964" width="21.140625" style="14" customWidth="1"/>
    <col min="8965" max="8965" width="26.7109375" style="14" customWidth="1"/>
    <col min="8966" max="8966" width="24.140625" style="14" customWidth="1"/>
    <col min="8967" max="8978" width="0" style="14" hidden="1" customWidth="1"/>
    <col min="8979" max="8979" width="23.28515625" style="14" customWidth="1"/>
    <col min="8980" max="8980" width="28" style="14" customWidth="1"/>
    <col min="8981" max="8981" width="24" style="14" customWidth="1"/>
    <col min="8982" max="8982" width="23.28515625" style="14" customWidth="1"/>
    <col min="8983" max="8983" width="0" style="14" hidden="1" customWidth="1"/>
    <col min="8984" max="8984" width="24.7109375" style="14" customWidth="1"/>
    <col min="8985" max="8985" width="21.140625" style="14" customWidth="1"/>
    <col min="8986" max="8986" width="21.28515625" style="14" customWidth="1"/>
    <col min="8987" max="8987" width="22.140625" style="14" customWidth="1"/>
    <col min="8988" max="8988" width="22.7109375" style="14" customWidth="1"/>
    <col min="8989" max="8989" width="25" style="14" customWidth="1"/>
    <col min="8990" max="8990" width="25.5703125" style="14" customWidth="1"/>
    <col min="8991" max="8991" width="23.28515625" style="14" customWidth="1"/>
    <col min="8992" max="8992" width="27.28515625" style="14" customWidth="1"/>
    <col min="8993" max="9007" width="0" style="14" hidden="1" customWidth="1"/>
    <col min="9008" max="9008" width="34.85546875" style="14" bestFit="1" customWidth="1"/>
    <col min="9009" max="9014" width="0" style="14" hidden="1" customWidth="1"/>
    <col min="9015" max="9016" width="25" style="14" customWidth="1"/>
    <col min="9017" max="9017" width="23.140625" style="14" customWidth="1"/>
    <col min="9018" max="9018" width="17.42578125" style="14" customWidth="1"/>
    <col min="9019" max="9019" width="12.42578125" style="14" customWidth="1"/>
    <col min="9020" max="9020" width="13" style="14" bestFit="1" customWidth="1"/>
    <col min="9021" max="9216" width="9.140625" style="14"/>
    <col min="9217" max="9217" width="9.85546875" style="14" customWidth="1"/>
    <col min="9218" max="9218" width="0" style="14" hidden="1" customWidth="1"/>
    <col min="9219" max="9219" width="59.7109375" style="14" customWidth="1"/>
    <col min="9220" max="9220" width="21.140625" style="14" customWidth="1"/>
    <col min="9221" max="9221" width="26.7109375" style="14" customWidth="1"/>
    <col min="9222" max="9222" width="24.140625" style="14" customWidth="1"/>
    <col min="9223" max="9234" width="0" style="14" hidden="1" customWidth="1"/>
    <col min="9235" max="9235" width="23.28515625" style="14" customWidth="1"/>
    <col min="9236" max="9236" width="28" style="14" customWidth="1"/>
    <col min="9237" max="9237" width="24" style="14" customWidth="1"/>
    <col min="9238" max="9238" width="23.28515625" style="14" customWidth="1"/>
    <col min="9239" max="9239" width="0" style="14" hidden="1" customWidth="1"/>
    <col min="9240" max="9240" width="24.7109375" style="14" customWidth="1"/>
    <col min="9241" max="9241" width="21.140625" style="14" customWidth="1"/>
    <col min="9242" max="9242" width="21.28515625" style="14" customWidth="1"/>
    <col min="9243" max="9243" width="22.140625" style="14" customWidth="1"/>
    <col min="9244" max="9244" width="22.7109375" style="14" customWidth="1"/>
    <col min="9245" max="9245" width="25" style="14" customWidth="1"/>
    <col min="9246" max="9246" width="25.5703125" style="14" customWidth="1"/>
    <col min="9247" max="9247" width="23.28515625" style="14" customWidth="1"/>
    <col min="9248" max="9248" width="27.28515625" style="14" customWidth="1"/>
    <col min="9249" max="9263" width="0" style="14" hidden="1" customWidth="1"/>
    <col min="9264" max="9264" width="34.85546875" style="14" bestFit="1" customWidth="1"/>
    <col min="9265" max="9270" width="0" style="14" hidden="1" customWidth="1"/>
    <col min="9271" max="9272" width="25" style="14" customWidth="1"/>
    <col min="9273" max="9273" width="23.140625" style="14" customWidth="1"/>
    <col min="9274" max="9274" width="17.42578125" style="14" customWidth="1"/>
    <col min="9275" max="9275" width="12.42578125" style="14" customWidth="1"/>
    <col min="9276" max="9276" width="13" style="14" bestFit="1" customWidth="1"/>
    <col min="9277" max="9472" width="9.140625" style="14"/>
    <col min="9473" max="9473" width="9.85546875" style="14" customWidth="1"/>
    <col min="9474" max="9474" width="0" style="14" hidden="1" customWidth="1"/>
    <col min="9475" max="9475" width="59.7109375" style="14" customWidth="1"/>
    <col min="9476" max="9476" width="21.140625" style="14" customWidth="1"/>
    <col min="9477" max="9477" width="26.7109375" style="14" customWidth="1"/>
    <col min="9478" max="9478" width="24.140625" style="14" customWidth="1"/>
    <col min="9479" max="9490" width="0" style="14" hidden="1" customWidth="1"/>
    <col min="9491" max="9491" width="23.28515625" style="14" customWidth="1"/>
    <col min="9492" max="9492" width="28" style="14" customWidth="1"/>
    <col min="9493" max="9493" width="24" style="14" customWidth="1"/>
    <col min="9494" max="9494" width="23.28515625" style="14" customWidth="1"/>
    <col min="9495" max="9495" width="0" style="14" hidden="1" customWidth="1"/>
    <col min="9496" max="9496" width="24.7109375" style="14" customWidth="1"/>
    <col min="9497" max="9497" width="21.140625" style="14" customWidth="1"/>
    <col min="9498" max="9498" width="21.28515625" style="14" customWidth="1"/>
    <col min="9499" max="9499" width="22.140625" style="14" customWidth="1"/>
    <col min="9500" max="9500" width="22.7109375" style="14" customWidth="1"/>
    <col min="9501" max="9501" width="25" style="14" customWidth="1"/>
    <col min="9502" max="9502" width="25.5703125" style="14" customWidth="1"/>
    <col min="9503" max="9503" width="23.28515625" style="14" customWidth="1"/>
    <col min="9504" max="9504" width="27.28515625" style="14" customWidth="1"/>
    <col min="9505" max="9519" width="0" style="14" hidden="1" customWidth="1"/>
    <col min="9520" max="9520" width="34.85546875" style="14" bestFit="1" customWidth="1"/>
    <col min="9521" max="9526" width="0" style="14" hidden="1" customWidth="1"/>
    <col min="9527" max="9528" width="25" style="14" customWidth="1"/>
    <col min="9529" max="9529" width="23.140625" style="14" customWidth="1"/>
    <col min="9530" max="9530" width="17.42578125" style="14" customWidth="1"/>
    <col min="9531" max="9531" width="12.42578125" style="14" customWidth="1"/>
    <col min="9532" max="9532" width="13" style="14" bestFit="1" customWidth="1"/>
    <col min="9533" max="9728" width="9.140625" style="14"/>
    <col min="9729" max="9729" width="9.85546875" style="14" customWidth="1"/>
    <col min="9730" max="9730" width="0" style="14" hidden="1" customWidth="1"/>
    <col min="9731" max="9731" width="59.7109375" style="14" customWidth="1"/>
    <col min="9732" max="9732" width="21.140625" style="14" customWidth="1"/>
    <col min="9733" max="9733" width="26.7109375" style="14" customWidth="1"/>
    <col min="9734" max="9734" width="24.140625" style="14" customWidth="1"/>
    <col min="9735" max="9746" width="0" style="14" hidden="1" customWidth="1"/>
    <col min="9747" max="9747" width="23.28515625" style="14" customWidth="1"/>
    <col min="9748" max="9748" width="28" style="14" customWidth="1"/>
    <col min="9749" max="9749" width="24" style="14" customWidth="1"/>
    <col min="9750" max="9750" width="23.28515625" style="14" customWidth="1"/>
    <col min="9751" max="9751" width="0" style="14" hidden="1" customWidth="1"/>
    <col min="9752" max="9752" width="24.7109375" style="14" customWidth="1"/>
    <col min="9753" max="9753" width="21.140625" style="14" customWidth="1"/>
    <col min="9754" max="9754" width="21.28515625" style="14" customWidth="1"/>
    <col min="9755" max="9755" width="22.140625" style="14" customWidth="1"/>
    <col min="9756" max="9756" width="22.7109375" style="14" customWidth="1"/>
    <col min="9757" max="9757" width="25" style="14" customWidth="1"/>
    <col min="9758" max="9758" width="25.5703125" style="14" customWidth="1"/>
    <col min="9759" max="9759" width="23.28515625" style="14" customWidth="1"/>
    <col min="9760" max="9760" width="27.28515625" style="14" customWidth="1"/>
    <col min="9761" max="9775" width="0" style="14" hidden="1" customWidth="1"/>
    <col min="9776" max="9776" width="34.85546875" style="14" bestFit="1" customWidth="1"/>
    <col min="9777" max="9782" width="0" style="14" hidden="1" customWidth="1"/>
    <col min="9783" max="9784" width="25" style="14" customWidth="1"/>
    <col min="9785" max="9785" width="23.140625" style="14" customWidth="1"/>
    <col min="9786" max="9786" width="17.42578125" style="14" customWidth="1"/>
    <col min="9787" max="9787" width="12.42578125" style="14" customWidth="1"/>
    <col min="9788" max="9788" width="13" style="14" bestFit="1" customWidth="1"/>
    <col min="9789" max="9984" width="9.140625" style="14"/>
    <col min="9985" max="9985" width="9.85546875" style="14" customWidth="1"/>
    <col min="9986" max="9986" width="0" style="14" hidden="1" customWidth="1"/>
    <col min="9987" max="9987" width="59.7109375" style="14" customWidth="1"/>
    <col min="9988" max="9988" width="21.140625" style="14" customWidth="1"/>
    <col min="9989" max="9989" width="26.7109375" style="14" customWidth="1"/>
    <col min="9990" max="9990" width="24.140625" style="14" customWidth="1"/>
    <col min="9991" max="10002" width="0" style="14" hidden="1" customWidth="1"/>
    <col min="10003" max="10003" width="23.28515625" style="14" customWidth="1"/>
    <col min="10004" max="10004" width="28" style="14" customWidth="1"/>
    <col min="10005" max="10005" width="24" style="14" customWidth="1"/>
    <col min="10006" max="10006" width="23.28515625" style="14" customWidth="1"/>
    <col min="10007" max="10007" width="0" style="14" hidden="1" customWidth="1"/>
    <col min="10008" max="10008" width="24.7109375" style="14" customWidth="1"/>
    <col min="10009" max="10009" width="21.140625" style="14" customWidth="1"/>
    <col min="10010" max="10010" width="21.28515625" style="14" customWidth="1"/>
    <col min="10011" max="10011" width="22.140625" style="14" customWidth="1"/>
    <col min="10012" max="10012" width="22.7109375" style="14" customWidth="1"/>
    <col min="10013" max="10013" width="25" style="14" customWidth="1"/>
    <col min="10014" max="10014" width="25.5703125" style="14" customWidth="1"/>
    <col min="10015" max="10015" width="23.28515625" style="14" customWidth="1"/>
    <col min="10016" max="10016" width="27.28515625" style="14" customWidth="1"/>
    <col min="10017" max="10031" width="0" style="14" hidden="1" customWidth="1"/>
    <col min="10032" max="10032" width="34.85546875" style="14" bestFit="1" customWidth="1"/>
    <col min="10033" max="10038" width="0" style="14" hidden="1" customWidth="1"/>
    <col min="10039" max="10040" width="25" style="14" customWidth="1"/>
    <col min="10041" max="10041" width="23.140625" style="14" customWidth="1"/>
    <col min="10042" max="10042" width="17.42578125" style="14" customWidth="1"/>
    <col min="10043" max="10043" width="12.42578125" style="14" customWidth="1"/>
    <col min="10044" max="10044" width="13" style="14" bestFit="1" customWidth="1"/>
    <col min="10045" max="10240" width="9.140625" style="14"/>
    <col min="10241" max="10241" width="9.85546875" style="14" customWidth="1"/>
    <col min="10242" max="10242" width="0" style="14" hidden="1" customWidth="1"/>
    <col min="10243" max="10243" width="59.7109375" style="14" customWidth="1"/>
    <col min="10244" max="10244" width="21.140625" style="14" customWidth="1"/>
    <col min="10245" max="10245" width="26.7109375" style="14" customWidth="1"/>
    <col min="10246" max="10246" width="24.140625" style="14" customWidth="1"/>
    <col min="10247" max="10258" width="0" style="14" hidden="1" customWidth="1"/>
    <col min="10259" max="10259" width="23.28515625" style="14" customWidth="1"/>
    <col min="10260" max="10260" width="28" style="14" customWidth="1"/>
    <col min="10261" max="10261" width="24" style="14" customWidth="1"/>
    <col min="10262" max="10262" width="23.28515625" style="14" customWidth="1"/>
    <col min="10263" max="10263" width="0" style="14" hidden="1" customWidth="1"/>
    <col min="10264" max="10264" width="24.7109375" style="14" customWidth="1"/>
    <col min="10265" max="10265" width="21.140625" style="14" customWidth="1"/>
    <col min="10266" max="10266" width="21.28515625" style="14" customWidth="1"/>
    <col min="10267" max="10267" width="22.140625" style="14" customWidth="1"/>
    <col min="10268" max="10268" width="22.7109375" style="14" customWidth="1"/>
    <col min="10269" max="10269" width="25" style="14" customWidth="1"/>
    <col min="10270" max="10270" width="25.5703125" style="14" customWidth="1"/>
    <col min="10271" max="10271" width="23.28515625" style="14" customWidth="1"/>
    <col min="10272" max="10272" width="27.28515625" style="14" customWidth="1"/>
    <col min="10273" max="10287" width="0" style="14" hidden="1" customWidth="1"/>
    <col min="10288" max="10288" width="34.85546875" style="14" bestFit="1" customWidth="1"/>
    <col min="10289" max="10294" width="0" style="14" hidden="1" customWidth="1"/>
    <col min="10295" max="10296" width="25" style="14" customWidth="1"/>
    <col min="10297" max="10297" width="23.140625" style="14" customWidth="1"/>
    <col min="10298" max="10298" width="17.42578125" style="14" customWidth="1"/>
    <col min="10299" max="10299" width="12.42578125" style="14" customWidth="1"/>
    <col min="10300" max="10300" width="13" style="14" bestFit="1" customWidth="1"/>
    <col min="10301" max="10496" width="9.140625" style="14"/>
    <col min="10497" max="10497" width="9.85546875" style="14" customWidth="1"/>
    <col min="10498" max="10498" width="0" style="14" hidden="1" customWidth="1"/>
    <col min="10499" max="10499" width="59.7109375" style="14" customWidth="1"/>
    <col min="10500" max="10500" width="21.140625" style="14" customWidth="1"/>
    <col min="10501" max="10501" width="26.7109375" style="14" customWidth="1"/>
    <col min="10502" max="10502" width="24.140625" style="14" customWidth="1"/>
    <col min="10503" max="10514" width="0" style="14" hidden="1" customWidth="1"/>
    <col min="10515" max="10515" width="23.28515625" style="14" customWidth="1"/>
    <col min="10516" max="10516" width="28" style="14" customWidth="1"/>
    <col min="10517" max="10517" width="24" style="14" customWidth="1"/>
    <col min="10518" max="10518" width="23.28515625" style="14" customWidth="1"/>
    <col min="10519" max="10519" width="0" style="14" hidden="1" customWidth="1"/>
    <col min="10520" max="10520" width="24.7109375" style="14" customWidth="1"/>
    <col min="10521" max="10521" width="21.140625" style="14" customWidth="1"/>
    <col min="10522" max="10522" width="21.28515625" style="14" customWidth="1"/>
    <col min="10523" max="10523" width="22.140625" style="14" customWidth="1"/>
    <col min="10524" max="10524" width="22.7109375" style="14" customWidth="1"/>
    <col min="10525" max="10525" width="25" style="14" customWidth="1"/>
    <col min="10526" max="10526" width="25.5703125" style="14" customWidth="1"/>
    <col min="10527" max="10527" width="23.28515625" style="14" customWidth="1"/>
    <col min="10528" max="10528" width="27.28515625" style="14" customWidth="1"/>
    <col min="10529" max="10543" width="0" style="14" hidden="1" customWidth="1"/>
    <col min="10544" max="10544" width="34.85546875" style="14" bestFit="1" customWidth="1"/>
    <col min="10545" max="10550" width="0" style="14" hidden="1" customWidth="1"/>
    <col min="10551" max="10552" width="25" style="14" customWidth="1"/>
    <col min="10553" max="10553" width="23.140625" style="14" customWidth="1"/>
    <col min="10554" max="10554" width="17.42578125" style="14" customWidth="1"/>
    <col min="10555" max="10555" width="12.42578125" style="14" customWidth="1"/>
    <col min="10556" max="10556" width="13" style="14" bestFit="1" customWidth="1"/>
    <col min="10557" max="10752" width="9.140625" style="14"/>
    <col min="10753" max="10753" width="9.85546875" style="14" customWidth="1"/>
    <col min="10754" max="10754" width="0" style="14" hidden="1" customWidth="1"/>
    <col min="10755" max="10755" width="59.7109375" style="14" customWidth="1"/>
    <col min="10756" max="10756" width="21.140625" style="14" customWidth="1"/>
    <col min="10757" max="10757" width="26.7109375" style="14" customWidth="1"/>
    <col min="10758" max="10758" width="24.140625" style="14" customWidth="1"/>
    <col min="10759" max="10770" width="0" style="14" hidden="1" customWidth="1"/>
    <col min="10771" max="10771" width="23.28515625" style="14" customWidth="1"/>
    <col min="10772" max="10772" width="28" style="14" customWidth="1"/>
    <col min="10773" max="10773" width="24" style="14" customWidth="1"/>
    <col min="10774" max="10774" width="23.28515625" style="14" customWidth="1"/>
    <col min="10775" max="10775" width="0" style="14" hidden="1" customWidth="1"/>
    <col min="10776" max="10776" width="24.7109375" style="14" customWidth="1"/>
    <col min="10777" max="10777" width="21.140625" style="14" customWidth="1"/>
    <col min="10778" max="10778" width="21.28515625" style="14" customWidth="1"/>
    <col min="10779" max="10779" width="22.140625" style="14" customWidth="1"/>
    <col min="10780" max="10780" width="22.7109375" style="14" customWidth="1"/>
    <col min="10781" max="10781" width="25" style="14" customWidth="1"/>
    <col min="10782" max="10782" width="25.5703125" style="14" customWidth="1"/>
    <col min="10783" max="10783" width="23.28515625" style="14" customWidth="1"/>
    <col min="10784" max="10784" width="27.28515625" style="14" customWidth="1"/>
    <col min="10785" max="10799" width="0" style="14" hidden="1" customWidth="1"/>
    <col min="10800" max="10800" width="34.85546875" style="14" bestFit="1" customWidth="1"/>
    <col min="10801" max="10806" width="0" style="14" hidden="1" customWidth="1"/>
    <col min="10807" max="10808" width="25" style="14" customWidth="1"/>
    <col min="10809" max="10809" width="23.140625" style="14" customWidth="1"/>
    <col min="10810" max="10810" width="17.42578125" style="14" customWidth="1"/>
    <col min="10811" max="10811" width="12.42578125" style="14" customWidth="1"/>
    <col min="10812" max="10812" width="13" style="14" bestFit="1" customWidth="1"/>
    <col min="10813" max="11008" width="9.140625" style="14"/>
    <col min="11009" max="11009" width="9.85546875" style="14" customWidth="1"/>
    <col min="11010" max="11010" width="0" style="14" hidden="1" customWidth="1"/>
    <col min="11011" max="11011" width="59.7109375" style="14" customWidth="1"/>
    <col min="11012" max="11012" width="21.140625" style="14" customWidth="1"/>
    <col min="11013" max="11013" width="26.7109375" style="14" customWidth="1"/>
    <col min="11014" max="11014" width="24.140625" style="14" customWidth="1"/>
    <col min="11015" max="11026" width="0" style="14" hidden="1" customWidth="1"/>
    <col min="11027" max="11027" width="23.28515625" style="14" customWidth="1"/>
    <col min="11028" max="11028" width="28" style="14" customWidth="1"/>
    <col min="11029" max="11029" width="24" style="14" customWidth="1"/>
    <col min="11030" max="11030" width="23.28515625" style="14" customWidth="1"/>
    <col min="11031" max="11031" width="0" style="14" hidden="1" customWidth="1"/>
    <col min="11032" max="11032" width="24.7109375" style="14" customWidth="1"/>
    <col min="11033" max="11033" width="21.140625" style="14" customWidth="1"/>
    <col min="11034" max="11034" width="21.28515625" style="14" customWidth="1"/>
    <col min="11035" max="11035" width="22.140625" style="14" customWidth="1"/>
    <col min="11036" max="11036" width="22.7109375" style="14" customWidth="1"/>
    <col min="11037" max="11037" width="25" style="14" customWidth="1"/>
    <col min="11038" max="11038" width="25.5703125" style="14" customWidth="1"/>
    <col min="11039" max="11039" width="23.28515625" style="14" customWidth="1"/>
    <col min="11040" max="11040" width="27.28515625" style="14" customWidth="1"/>
    <col min="11041" max="11055" width="0" style="14" hidden="1" customWidth="1"/>
    <col min="11056" max="11056" width="34.85546875" style="14" bestFit="1" customWidth="1"/>
    <col min="11057" max="11062" width="0" style="14" hidden="1" customWidth="1"/>
    <col min="11063" max="11064" width="25" style="14" customWidth="1"/>
    <col min="11065" max="11065" width="23.140625" style="14" customWidth="1"/>
    <col min="11066" max="11066" width="17.42578125" style="14" customWidth="1"/>
    <col min="11067" max="11067" width="12.42578125" style="14" customWidth="1"/>
    <col min="11068" max="11068" width="13" style="14" bestFit="1" customWidth="1"/>
    <col min="11069" max="11264" width="9.140625" style="14"/>
    <col min="11265" max="11265" width="9.85546875" style="14" customWidth="1"/>
    <col min="11266" max="11266" width="0" style="14" hidden="1" customWidth="1"/>
    <col min="11267" max="11267" width="59.7109375" style="14" customWidth="1"/>
    <col min="11268" max="11268" width="21.140625" style="14" customWidth="1"/>
    <col min="11269" max="11269" width="26.7109375" style="14" customWidth="1"/>
    <col min="11270" max="11270" width="24.140625" style="14" customWidth="1"/>
    <col min="11271" max="11282" width="0" style="14" hidden="1" customWidth="1"/>
    <col min="11283" max="11283" width="23.28515625" style="14" customWidth="1"/>
    <col min="11284" max="11284" width="28" style="14" customWidth="1"/>
    <col min="11285" max="11285" width="24" style="14" customWidth="1"/>
    <col min="11286" max="11286" width="23.28515625" style="14" customWidth="1"/>
    <col min="11287" max="11287" width="0" style="14" hidden="1" customWidth="1"/>
    <col min="11288" max="11288" width="24.7109375" style="14" customWidth="1"/>
    <col min="11289" max="11289" width="21.140625" style="14" customWidth="1"/>
    <col min="11290" max="11290" width="21.28515625" style="14" customWidth="1"/>
    <col min="11291" max="11291" width="22.140625" style="14" customWidth="1"/>
    <col min="11292" max="11292" width="22.7109375" style="14" customWidth="1"/>
    <col min="11293" max="11293" width="25" style="14" customWidth="1"/>
    <col min="11294" max="11294" width="25.5703125" style="14" customWidth="1"/>
    <col min="11295" max="11295" width="23.28515625" style="14" customWidth="1"/>
    <col min="11296" max="11296" width="27.28515625" style="14" customWidth="1"/>
    <col min="11297" max="11311" width="0" style="14" hidden="1" customWidth="1"/>
    <col min="11312" max="11312" width="34.85546875" style="14" bestFit="1" customWidth="1"/>
    <col min="11313" max="11318" width="0" style="14" hidden="1" customWidth="1"/>
    <col min="11319" max="11320" width="25" style="14" customWidth="1"/>
    <col min="11321" max="11321" width="23.140625" style="14" customWidth="1"/>
    <col min="11322" max="11322" width="17.42578125" style="14" customWidth="1"/>
    <col min="11323" max="11323" width="12.42578125" style="14" customWidth="1"/>
    <col min="11324" max="11324" width="13" style="14" bestFit="1" customWidth="1"/>
    <col min="11325" max="11520" width="9.140625" style="14"/>
    <col min="11521" max="11521" width="9.85546875" style="14" customWidth="1"/>
    <col min="11522" max="11522" width="0" style="14" hidden="1" customWidth="1"/>
    <col min="11523" max="11523" width="59.7109375" style="14" customWidth="1"/>
    <col min="11524" max="11524" width="21.140625" style="14" customWidth="1"/>
    <col min="11525" max="11525" width="26.7109375" style="14" customWidth="1"/>
    <col min="11526" max="11526" width="24.140625" style="14" customWidth="1"/>
    <col min="11527" max="11538" width="0" style="14" hidden="1" customWidth="1"/>
    <col min="11539" max="11539" width="23.28515625" style="14" customWidth="1"/>
    <col min="11540" max="11540" width="28" style="14" customWidth="1"/>
    <col min="11541" max="11541" width="24" style="14" customWidth="1"/>
    <col min="11542" max="11542" width="23.28515625" style="14" customWidth="1"/>
    <col min="11543" max="11543" width="0" style="14" hidden="1" customWidth="1"/>
    <col min="11544" max="11544" width="24.7109375" style="14" customWidth="1"/>
    <col min="11545" max="11545" width="21.140625" style="14" customWidth="1"/>
    <col min="11546" max="11546" width="21.28515625" style="14" customWidth="1"/>
    <col min="11547" max="11547" width="22.140625" style="14" customWidth="1"/>
    <col min="11548" max="11548" width="22.7109375" style="14" customWidth="1"/>
    <col min="11549" max="11549" width="25" style="14" customWidth="1"/>
    <col min="11550" max="11550" width="25.5703125" style="14" customWidth="1"/>
    <col min="11551" max="11551" width="23.28515625" style="14" customWidth="1"/>
    <col min="11552" max="11552" width="27.28515625" style="14" customWidth="1"/>
    <col min="11553" max="11567" width="0" style="14" hidden="1" customWidth="1"/>
    <col min="11568" max="11568" width="34.85546875" style="14" bestFit="1" customWidth="1"/>
    <col min="11569" max="11574" width="0" style="14" hidden="1" customWidth="1"/>
    <col min="11575" max="11576" width="25" style="14" customWidth="1"/>
    <col min="11577" max="11577" width="23.140625" style="14" customWidth="1"/>
    <col min="11578" max="11578" width="17.42578125" style="14" customWidth="1"/>
    <col min="11579" max="11579" width="12.42578125" style="14" customWidth="1"/>
    <col min="11580" max="11580" width="13" style="14" bestFit="1" customWidth="1"/>
    <col min="11581" max="11776" width="9.140625" style="14"/>
    <col min="11777" max="11777" width="9.85546875" style="14" customWidth="1"/>
    <col min="11778" max="11778" width="0" style="14" hidden="1" customWidth="1"/>
    <col min="11779" max="11779" width="59.7109375" style="14" customWidth="1"/>
    <col min="11780" max="11780" width="21.140625" style="14" customWidth="1"/>
    <col min="11781" max="11781" width="26.7109375" style="14" customWidth="1"/>
    <col min="11782" max="11782" width="24.140625" style="14" customWidth="1"/>
    <col min="11783" max="11794" width="0" style="14" hidden="1" customWidth="1"/>
    <col min="11795" max="11795" width="23.28515625" style="14" customWidth="1"/>
    <col min="11796" max="11796" width="28" style="14" customWidth="1"/>
    <col min="11797" max="11797" width="24" style="14" customWidth="1"/>
    <col min="11798" max="11798" width="23.28515625" style="14" customWidth="1"/>
    <col min="11799" max="11799" width="0" style="14" hidden="1" customWidth="1"/>
    <col min="11800" max="11800" width="24.7109375" style="14" customWidth="1"/>
    <col min="11801" max="11801" width="21.140625" style="14" customWidth="1"/>
    <col min="11802" max="11802" width="21.28515625" style="14" customWidth="1"/>
    <col min="11803" max="11803" width="22.140625" style="14" customWidth="1"/>
    <col min="11804" max="11804" width="22.7109375" style="14" customWidth="1"/>
    <col min="11805" max="11805" width="25" style="14" customWidth="1"/>
    <col min="11806" max="11806" width="25.5703125" style="14" customWidth="1"/>
    <col min="11807" max="11807" width="23.28515625" style="14" customWidth="1"/>
    <col min="11808" max="11808" width="27.28515625" style="14" customWidth="1"/>
    <col min="11809" max="11823" width="0" style="14" hidden="1" customWidth="1"/>
    <col min="11824" max="11824" width="34.85546875" style="14" bestFit="1" customWidth="1"/>
    <col min="11825" max="11830" width="0" style="14" hidden="1" customWidth="1"/>
    <col min="11831" max="11832" width="25" style="14" customWidth="1"/>
    <col min="11833" max="11833" width="23.140625" style="14" customWidth="1"/>
    <col min="11834" max="11834" width="17.42578125" style="14" customWidth="1"/>
    <col min="11835" max="11835" width="12.42578125" style="14" customWidth="1"/>
    <col min="11836" max="11836" width="13" style="14" bestFit="1" customWidth="1"/>
    <col min="11837" max="12032" width="9.140625" style="14"/>
    <col min="12033" max="12033" width="9.85546875" style="14" customWidth="1"/>
    <col min="12034" max="12034" width="0" style="14" hidden="1" customWidth="1"/>
    <col min="12035" max="12035" width="59.7109375" style="14" customWidth="1"/>
    <col min="12036" max="12036" width="21.140625" style="14" customWidth="1"/>
    <col min="12037" max="12037" width="26.7109375" style="14" customWidth="1"/>
    <col min="12038" max="12038" width="24.140625" style="14" customWidth="1"/>
    <col min="12039" max="12050" width="0" style="14" hidden="1" customWidth="1"/>
    <col min="12051" max="12051" width="23.28515625" style="14" customWidth="1"/>
    <col min="12052" max="12052" width="28" style="14" customWidth="1"/>
    <col min="12053" max="12053" width="24" style="14" customWidth="1"/>
    <col min="12054" max="12054" width="23.28515625" style="14" customWidth="1"/>
    <col min="12055" max="12055" width="0" style="14" hidden="1" customWidth="1"/>
    <col min="12056" max="12056" width="24.7109375" style="14" customWidth="1"/>
    <col min="12057" max="12057" width="21.140625" style="14" customWidth="1"/>
    <col min="12058" max="12058" width="21.28515625" style="14" customWidth="1"/>
    <col min="12059" max="12059" width="22.140625" style="14" customWidth="1"/>
    <col min="12060" max="12060" width="22.7109375" style="14" customWidth="1"/>
    <col min="12061" max="12061" width="25" style="14" customWidth="1"/>
    <col min="12062" max="12062" width="25.5703125" style="14" customWidth="1"/>
    <col min="12063" max="12063" width="23.28515625" style="14" customWidth="1"/>
    <col min="12064" max="12064" width="27.28515625" style="14" customWidth="1"/>
    <col min="12065" max="12079" width="0" style="14" hidden="1" customWidth="1"/>
    <col min="12080" max="12080" width="34.85546875" style="14" bestFit="1" customWidth="1"/>
    <col min="12081" max="12086" width="0" style="14" hidden="1" customWidth="1"/>
    <col min="12087" max="12088" width="25" style="14" customWidth="1"/>
    <col min="12089" max="12089" width="23.140625" style="14" customWidth="1"/>
    <col min="12090" max="12090" width="17.42578125" style="14" customWidth="1"/>
    <col min="12091" max="12091" width="12.42578125" style="14" customWidth="1"/>
    <col min="12092" max="12092" width="13" style="14" bestFit="1" customWidth="1"/>
    <col min="12093" max="12288" width="9.140625" style="14"/>
    <col min="12289" max="12289" width="9.85546875" style="14" customWidth="1"/>
    <col min="12290" max="12290" width="0" style="14" hidden="1" customWidth="1"/>
    <col min="12291" max="12291" width="59.7109375" style="14" customWidth="1"/>
    <col min="12292" max="12292" width="21.140625" style="14" customWidth="1"/>
    <col min="12293" max="12293" width="26.7109375" style="14" customWidth="1"/>
    <col min="12294" max="12294" width="24.140625" style="14" customWidth="1"/>
    <col min="12295" max="12306" width="0" style="14" hidden="1" customWidth="1"/>
    <col min="12307" max="12307" width="23.28515625" style="14" customWidth="1"/>
    <col min="12308" max="12308" width="28" style="14" customWidth="1"/>
    <col min="12309" max="12309" width="24" style="14" customWidth="1"/>
    <col min="12310" max="12310" width="23.28515625" style="14" customWidth="1"/>
    <col min="12311" max="12311" width="0" style="14" hidden="1" customWidth="1"/>
    <col min="12312" max="12312" width="24.7109375" style="14" customWidth="1"/>
    <col min="12313" max="12313" width="21.140625" style="14" customWidth="1"/>
    <col min="12314" max="12314" width="21.28515625" style="14" customWidth="1"/>
    <col min="12315" max="12315" width="22.140625" style="14" customWidth="1"/>
    <col min="12316" max="12316" width="22.7109375" style="14" customWidth="1"/>
    <col min="12317" max="12317" width="25" style="14" customWidth="1"/>
    <col min="12318" max="12318" width="25.5703125" style="14" customWidth="1"/>
    <col min="12319" max="12319" width="23.28515625" style="14" customWidth="1"/>
    <col min="12320" max="12320" width="27.28515625" style="14" customWidth="1"/>
    <col min="12321" max="12335" width="0" style="14" hidden="1" customWidth="1"/>
    <col min="12336" max="12336" width="34.85546875" style="14" bestFit="1" customWidth="1"/>
    <col min="12337" max="12342" width="0" style="14" hidden="1" customWidth="1"/>
    <col min="12343" max="12344" width="25" style="14" customWidth="1"/>
    <col min="12345" max="12345" width="23.140625" style="14" customWidth="1"/>
    <col min="12346" max="12346" width="17.42578125" style="14" customWidth="1"/>
    <col min="12347" max="12347" width="12.42578125" style="14" customWidth="1"/>
    <col min="12348" max="12348" width="13" style="14" bestFit="1" customWidth="1"/>
    <col min="12349" max="12544" width="9.140625" style="14"/>
    <col min="12545" max="12545" width="9.85546875" style="14" customWidth="1"/>
    <col min="12546" max="12546" width="0" style="14" hidden="1" customWidth="1"/>
    <col min="12547" max="12547" width="59.7109375" style="14" customWidth="1"/>
    <col min="12548" max="12548" width="21.140625" style="14" customWidth="1"/>
    <col min="12549" max="12549" width="26.7109375" style="14" customWidth="1"/>
    <col min="12550" max="12550" width="24.140625" style="14" customWidth="1"/>
    <col min="12551" max="12562" width="0" style="14" hidden="1" customWidth="1"/>
    <col min="12563" max="12563" width="23.28515625" style="14" customWidth="1"/>
    <col min="12564" max="12564" width="28" style="14" customWidth="1"/>
    <col min="12565" max="12565" width="24" style="14" customWidth="1"/>
    <col min="12566" max="12566" width="23.28515625" style="14" customWidth="1"/>
    <col min="12567" max="12567" width="0" style="14" hidden="1" customWidth="1"/>
    <col min="12568" max="12568" width="24.7109375" style="14" customWidth="1"/>
    <col min="12569" max="12569" width="21.140625" style="14" customWidth="1"/>
    <col min="12570" max="12570" width="21.28515625" style="14" customWidth="1"/>
    <col min="12571" max="12571" width="22.140625" style="14" customWidth="1"/>
    <col min="12572" max="12572" width="22.7109375" style="14" customWidth="1"/>
    <col min="12573" max="12573" width="25" style="14" customWidth="1"/>
    <col min="12574" max="12574" width="25.5703125" style="14" customWidth="1"/>
    <col min="12575" max="12575" width="23.28515625" style="14" customWidth="1"/>
    <col min="12576" max="12576" width="27.28515625" style="14" customWidth="1"/>
    <col min="12577" max="12591" width="0" style="14" hidden="1" customWidth="1"/>
    <col min="12592" max="12592" width="34.85546875" style="14" bestFit="1" customWidth="1"/>
    <col min="12593" max="12598" width="0" style="14" hidden="1" customWidth="1"/>
    <col min="12599" max="12600" width="25" style="14" customWidth="1"/>
    <col min="12601" max="12601" width="23.140625" style="14" customWidth="1"/>
    <col min="12602" max="12602" width="17.42578125" style="14" customWidth="1"/>
    <col min="12603" max="12603" width="12.42578125" style="14" customWidth="1"/>
    <col min="12604" max="12604" width="13" style="14" bestFit="1" customWidth="1"/>
    <col min="12605" max="12800" width="9.140625" style="14"/>
    <col min="12801" max="12801" width="9.85546875" style="14" customWidth="1"/>
    <col min="12802" max="12802" width="0" style="14" hidden="1" customWidth="1"/>
    <col min="12803" max="12803" width="59.7109375" style="14" customWidth="1"/>
    <col min="12804" max="12804" width="21.140625" style="14" customWidth="1"/>
    <col min="12805" max="12805" width="26.7109375" style="14" customWidth="1"/>
    <col min="12806" max="12806" width="24.140625" style="14" customWidth="1"/>
    <col min="12807" max="12818" width="0" style="14" hidden="1" customWidth="1"/>
    <col min="12819" max="12819" width="23.28515625" style="14" customWidth="1"/>
    <col min="12820" max="12820" width="28" style="14" customWidth="1"/>
    <col min="12821" max="12821" width="24" style="14" customWidth="1"/>
    <col min="12822" max="12822" width="23.28515625" style="14" customWidth="1"/>
    <col min="12823" max="12823" width="0" style="14" hidden="1" customWidth="1"/>
    <col min="12824" max="12824" width="24.7109375" style="14" customWidth="1"/>
    <col min="12825" max="12825" width="21.140625" style="14" customWidth="1"/>
    <col min="12826" max="12826" width="21.28515625" style="14" customWidth="1"/>
    <col min="12827" max="12827" width="22.140625" style="14" customWidth="1"/>
    <col min="12828" max="12828" width="22.7109375" style="14" customWidth="1"/>
    <col min="12829" max="12829" width="25" style="14" customWidth="1"/>
    <col min="12830" max="12830" width="25.5703125" style="14" customWidth="1"/>
    <col min="12831" max="12831" width="23.28515625" style="14" customWidth="1"/>
    <col min="12832" max="12832" width="27.28515625" style="14" customWidth="1"/>
    <col min="12833" max="12847" width="0" style="14" hidden="1" customWidth="1"/>
    <col min="12848" max="12848" width="34.85546875" style="14" bestFit="1" customWidth="1"/>
    <col min="12849" max="12854" width="0" style="14" hidden="1" customWidth="1"/>
    <col min="12855" max="12856" width="25" style="14" customWidth="1"/>
    <col min="12857" max="12857" width="23.140625" style="14" customWidth="1"/>
    <col min="12858" max="12858" width="17.42578125" style="14" customWidth="1"/>
    <col min="12859" max="12859" width="12.42578125" style="14" customWidth="1"/>
    <col min="12860" max="12860" width="13" style="14" bestFit="1" customWidth="1"/>
    <col min="12861" max="13056" width="9.140625" style="14"/>
    <col min="13057" max="13057" width="9.85546875" style="14" customWidth="1"/>
    <col min="13058" max="13058" width="0" style="14" hidden="1" customWidth="1"/>
    <col min="13059" max="13059" width="59.7109375" style="14" customWidth="1"/>
    <col min="13060" max="13060" width="21.140625" style="14" customWidth="1"/>
    <col min="13061" max="13061" width="26.7109375" style="14" customWidth="1"/>
    <col min="13062" max="13062" width="24.140625" style="14" customWidth="1"/>
    <col min="13063" max="13074" width="0" style="14" hidden="1" customWidth="1"/>
    <col min="13075" max="13075" width="23.28515625" style="14" customWidth="1"/>
    <col min="13076" max="13076" width="28" style="14" customWidth="1"/>
    <col min="13077" max="13077" width="24" style="14" customWidth="1"/>
    <col min="13078" max="13078" width="23.28515625" style="14" customWidth="1"/>
    <col min="13079" max="13079" width="0" style="14" hidden="1" customWidth="1"/>
    <col min="13080" max="13080" width="24.7109375" style="14" customWidth="1"/>
    <col min="13081" max="13081" width="21.140625" style="14" customWidth="1"/>
    <col min="13082" max="13082" width="21.28515625" style="14" customWidth="1"/>
    <col min="13083" max="13083" width="22.140625" style="14" customWidth="1"/>
    <col min="13084" max="13084" width="22.7109375" style="14" customWidth="1"/>
    <col min="13085" max="13085" width="25" style="14" customWidth="1"/>
    <col min="13086" max="13086" width="25.5703125" style="14" customWidth="1"/>
    <col min="13087" max="13087" width="23.28515625" style="14" customWidth="1"/>
    <col min="13088" max="13088" width="27.28515625" style="14" customWidth="1"/>
    <col min="13089" max="13103" width="0" style="14" hidden="1" customWidth="1"/>
    <col min="13104" max="13104" width="34.85546875" style="14" bestFit="1" customWidth="1"/>
    <col min="13105" max="13110" width="0" style="14" hidden="1" customWidth="1"/>
    <col min="13111" max="13112" width="25" style="14" customWidth="1"/>
    <col min="13113" max="13113" width="23.140625" style="14" customWidth="1"/>
    <col min="13114" max="13114" width="17.42578125" style="14" customWidth="1"/>
    <col min="13115" max="13115" width="12.42578125" style="14" customWidth="1"/>
    <col min="13116" max="13116" width="13" style="14" bestFit="1" customWidth="1"/>
    <col min="13117" max="13312" width="9.140625" style="14"/>
    <col min="13313" max="13313" width="9.85546875" style="14" customWidth="1"/>
    <col min="13314" max="13314" width="0" style="14" hidden="1" customWidth="1"/>
    <col min="13315" max="13315" width="59.7109375" style="14" customWidth="1"/>
    <col min="13316" max="13316" width="21.140625" style="14" customWidth="1"/>
    <col min="13317" max="13317" width="26.7109375" style="14" customWidth="1"/>
    <col min="13318" max="13318" width="24.140625" style="14" customWidth="1"/>
    <col min="13319" max="13330" width="0" style="14" hidden="1" customWidth="1"/>
    <col min="13331" max="13331" width="23.28515625" style="14" customWidth="1"/>
    <col min="13332" max="13332" width="28" style="14" customWidth="1"/>
    <col min="13333" max="13333" width="24" style="14" customWidth="1"/>
    <col min="13334" max="13334" width="23.28515625" style="14" customWidth="1"/>
    <col min="13335" max="13335" width="0" style="14" hidden="1" customWidth="1"/>
    <col min="13336" max="13336" width="24.7109375" style="14" customWidth="1"/>
    <col min="13337" max="13337" width="21.140625" style="14" customWidth="1"/>
    <col min="13338" max="13338" width="21.28515625" style="14" customWidth="1"/>
    <col min="13339" max="13339" width="22.140625" style="14" customWidth="1"/>
    <col min="13340" max="13340" width="22.7109375" style="14" customWidth="1"/>
    <col min="13341" max="13341" width="25" style="14" customWidth="1"/>
    <col min="13342" max="13342" width="25.5703125" style="14" customWidth="1"/>
    <col min="13343" max="13343" width="23.28515625" style="14" customWidth="1"/>
    <col min="13344" max="13344" width="27.28515625" style="14" customWidth="1"/>
    <col min="13345" max="13359" width="0" style="14" hidden="1" customWidth="1"/>
    <col min="13360" max="13360" width="34.85546875" style="14" bestFit="1" customWidth="1"/>
    <col min="13361" max="13366" width="0" style="14" hidden="1" customWidth="1"/>
    <col min="13367" max="13368" width="25" style="14" customWidth="1"/>
    <col min="13369" max="13369" width="23.140625" style="14" customWidth="1"/>
    <col min="13370" max="13370" width="17.42578125" style="14" customWidth="1"/>
    <col min="13371" max="13371" width="12.42578125" style="14" customWidth="1"/>
    <col min="13372" max="13372" width="13" style="14" bestFit="1" customWidth="1"/>
    <col min="13373" max="13568" width="9.140625" style="14"/>
    <col min="13569" max="13569" width="9.85546875" style="14" customWidth="1"/>
    <col min="13570" max="13570" width="0" style="14" hidden="1" customWidth="1"/>
    <col min="13571" max="13571" width="59.7109375" style="14" customWidth="1"/>
    <col min="13572" max="13572" width="21.140625" style="14" customWidth="1"/>
    <col min="13573" max="13573" width="26.7109375" style="14" customWidth="1"/>
    <col min="13574" max="13574" width="24.140625" style="14" customWidth="1"/>
    <col min="13575" max="13586" width="0" style="14" hidden="1" customWidth="1"/>
    <col min="13587" max="13587" width="23.28515625" style="14" customWidth="1"/>
    <col min="13588" max="13588" width="28" style="14" customWidth="1"/>
    <col min="13589" max="13589" width="24" style="14" customWidth="1"/>
    <col min="13590" max="13590" width="23.28515625" style="14" customWidth="1"/>
    <col min="13591" max="13591" width="0" style="14" hidden="1" customWidth="1"/>
    <col min="13592" max="13592" width="24.7109375" style="14" customWidth="1"/>
    <col min="13593" max="13593" width="21.140625" style="14" customWidth="1"/>
    <col min="13594" max="13594" width="21.28515625" style="14" customWidth="1"/>
    <col min="13595" max="13595" width="22.140625" style="14" customWidth="1"/>
    <col min="13596" max="13596" width="22.7109375" style="14" customWidth="1"/>
    <col min="13597" max="13597" width="25" style="14" customWidth="1"/>
    <col min="13598" max="13598" width="25.5703125" style="14" customWidth="1"/>
    <col min="13599" max="13599" width="23.28515625" style="14" customWidth="1"/>
    <col min="13600" max="13600" width="27.28515625" style="14" customWidth="1"/>
    <col min="13601" max="13615" width="0" style="14" hidden="1" customWidth="1"/>
    <col min="13616" max="13616" width="34.85546875" style="14" bestFit="1" customWidth="1"/>
    <col min="13617" max="13622" width="0" style="14" hidden="1" customWidth="1"/>
    <col min="13623" max="13624" width="25" style="14" customWidth="1"/>
    <col min="13625" max="13625" width="23.140625" style="14" customWidth="1"/>
    <col min="13626" max="13626" width="17.42578125" style="14" customWidth="1"/>
    <col min="13627" max="13627" width="12.42578125" style="14" customWidth="1"/>
    <col min="13628" max="13628" width="13" style="14" bestFit="1" customWidth="1"/>
    <col min="13629" max="13824" width="9.140625" style="14"/>
    <col min="13825" max="13825" width="9.85546875" style="14" customWidth="1"/>
    <col min="13826" max="13826" width="0" style="14" hidden="1" customWidth="1"/>
    <col min="13827" max="13827" width="59.7109375" style="14" customWidth="1"/>
    <col min="13828" max="13828" width="21.140625" style="14" customWidth="1"/>
    <col min="13829" max="13829" width="26.7109375" style="14" customWidth="1"/>
    <col min="13830" max="13830" width="24.140625" style="14" customWidth="1"/>
    <col min="13831" max="13842" width="0" style="14" hidden="1" customWidth="1"/>
    <col min="13843" max="13843" width="23.28515625" style="14" customWidth="1"/>
    <col min="13844" max="13844" width="28" style="14" customWidth="1"/>
    <col min="13845" max="13845" width="24" style="14" customWidth="1"/>
    <col min="13846" max="13846" width="23.28515625" style="14" customWidth="1"/>
    <col min="13847" max="13847" width="0" style="14" hidden="1" customWidth="1"/>
    <col min="13848" max="13848" width="24.7109375" style="14" customWidth="1"/>
    <col min="13849" max="13849" width="21.140625" style="14" customWidth="1"/>
    <col min="13850" max="13850" width="21.28515625" style="14" customWidth="1"/>
    <col min="13851" max="13851" width="22.140625" style="14" customWidth="1"/>
    <col min="13852" max="13852" width="22.7109375" style="14" customWidth="1"/>
    <col min="13853" max="13853" width="25" style="14" customWidth="1"/>
    <col min="13854" max="13854" width="25.5703125" style="14" customWidth="1"/>
    <col min="13855" max="13855" width="23.28515625" style="14" customWidth="1"/>
    <col min="13856" max="13856" width="27.28515625" style="14" customWidth="1"/>
    <col min="13857" max="13871" width="0" style="14" hidden="1" customWidth="1"/>
    <col min="13872" max="13872" width="34.85546875" style="14" bestFit="1" customWidth="1"/>
    <col min="13873" max="13878" width="0" style="14" hidden="1" customWidth="1"/>
    <col min="13879" max="13880" width="25" style="14" customWidth="1"/>
    <col min="13881" max="13881" width="23.140625" style="14" customWidth="1"/>
    <col min="13882" max="13882" width="17.42578125" style="14" customWidth="1"/>
    <col min="13883" max="13883" width="12.42578125" style="14" customWidth="1"/>
    <col min="13884" max="13884" width="13" style="14" bestFit="1" customWidth="1"/>
    <col min="13885" max="14080" width="9.140625" style="14"/>
    <col min="14081" max="14081" width="9.85546875" style="14" customWidth="1"/>
    <col min="14082" max="14082" width="0" style="14" hidden="1" customWidth="1"/>
    <col min="14083" max="14083" width="59.7109375" style="14" customWidth="1"/>
    <col min="14084" max="14084" width="21.140625" style="14" customWidth="1"/>
    <col min="14085" max="14085" width="26.7109375" style="14" customWidth="1"/>
    <col min="14086" max="14086" width="24.140625" style="14" customWidth="1"/>
    <col min="14087" max="14098" width="0" style="14" hidden="1" customWidth="1"/>
    <col min="14099" max="14099" width="23.28515625" style="14" customWidth="1"/>
    <col min="14100" max="14100" width="28" style="14" customWidth="1"/>
    <col min="14101" max="14101" width="24" style="14" customWidth="1"/>
    <col min="14102" max="14102" width="23.28515625" style="14" customWidth="1"/>
    <col min="14103" max="14103" width="0" style="14" hidden="1" customWidth="1"/>
    <col min="14104" max="14104" width="24.7109375" style="14" customWidth="1"/>
    <col min="14105" max="14105" width="21.140625" style="14" customWidth="1"/>
    <col min="14106" max="14106" width="21.28515625" style="14" customWidth="1"/>
    <col min="14107" max="14107" width="22.140625" style="14" customWidth="1"/>
    <col min="14108" max="14108" width="22.7109375" style="14" customWidth="1"/>
    <col min="14109" max="14109" width="25" style="14" customWidth="1"/>
    <col min="14110" max="14110" width="25.5703125" style="14" customWidth="1"/>
    <col min="14111" max="14111" width="23.28515625" style="14" customWidth="1"/>
    <col min="14112" max="14112" width="27.28515625" style="14" customWidth="1"/>
    <col min="14113" max="14127" width="0" style="14" hidden="1" customWidth="1"/>
    <col min="14128" max="14128" width="34.85546875" style="14" bestFit="1" customWidth="1"/>
    <col min="14129" max="14134" width="0" style="14" hidden="1" customWidth="1"/>
    <col min="14135" max="14136" width="25" style="14" customWidth="1"/>
    <col min="14137" max="14137" width="23.140625" style="14" customWidth="1"/>
    <col min="14138" max="14138" width="17.42578125" style="14" customWidth="1"/>
    <col min="14139" max="14139" width="12.42578125" style="14" customWidth="1"/>
    <col min="14140" max="14140" width="13" style="14" bestFit="1" customWidth="1"/>
    <col min="14141" max="14336" width="9.140625" style="14"/>
    <col min="14337" max="14337" width="9.85546875" style="14" customWidth="1"/>
    <col min="14338" max="14338" width="0" style="14" hidden="1" customWidth="1"/>
    <col min="14339" max="14339" width="59.7109375" style="14" customWidth="1"/>
    <col min="14340" max="14340" width="21.140625" style="14" customWidth="1"/>
    <col min="14341" max="14341" width="26.7109375" style="14" customWidth="1"/>
    <col min="14342" max="14342" width="24.140625" style="14" customWidth="1"/>
    <col min="14343" max="14354" width="0" style="14" hidden="1" customWidth="1"/>
    <col min="14355" max="14355" width="23.28515625" style="14" customWidth="1"/>
    <col min="14356" max="14356" width="28" style="14" customWidth="1"/>
    <col min="14357" max="14357" width="24" style="14" customWidth="1"/>
    <col min="14358" max="14358" width="23.28515625" style="14" customWidth="1"/>
    <col min="14359" max="14359" width="0" style="14" hidden="1" customWidth="1"/>
    <col min="14360" max="14360" width="24.7109375" style="14" customWidth="1"/>
    <col min="14361" max="14361" width="21.140625" style="14" customWidth="1"/>
    <col min="14362" max="14362" width="21.28515625" style="14" customWidth="1"/>
    <col min="14363" max="14363" width="22.140625" style="14" customWidth="1"/>
    <col min="14364" max="14364" width="22.7109375" style="14" customWidth="1"/>
    <col min="14365" max="14365" width="25" style="14" customWidth="1"/>
    <col min="14366" max="14366" width="25.5703125" style="14" customWidth="1"/>
    <col min="14367" max="14367" width="23.28515625" style="14" customWidth="1"/>
    <col min="14368" max="14368" width="27.28515625" style="14" customWidth="1"/>
    <col min="14369" max="14383" width="0" style="14" hidden="1" customWidth="1"/>
    <col min="14384" max="14384" width="34.85546875" style="14" bestFit="1" customWidth="1"/>
    <col min="14385" max="14390" width="0" style="14" hidden="1" customWidth="1"/>
    <col min="14391" max="14392" width="25" style="14" customWidth="1"/>
    <col min="14393" max="14393" width="23.140625" style="14" customWidth="1"/>
    <col min="14394" max="14394" width="17.42578125" style="14" customWidth="1"/>
    <col min="14395" max="14395" width="12.42578125" style="14" customWidth="1"/>
    <col min="14396" max="14396" width="13" style="14" bestFit="1" customWidth="1"/>
    <col min="14397" max="14592" width="9.140625" style="14"/>
    <col min="14593" max="14593" width="9.85546875" style="14" customWidth="1"/>
    <col min="14594" max="14594" width="0" style="14" hidden="1" customWidth="1"/>
    <col min="14595" max="14595" width="59.7109375" style="14" customWidth="1"/>
    <col min="14596" max="14596" width="21.140625" style="14" customWidth="1"/>
    <col min="14597" max="14597" width="26.7109375" style="14" customWidth="1"/>
    <col min="14598" max="14598" width="24.140625" style="14" customWidth="1"/>
    <col min="14599" max="14610" width="0" style="14" hidden="1" customWidth="1"/>
    <col min="14611" max="14611" width="23.28515625" style="14" customWidth="1"/>
    <col min="14612" max="14612" width="28" style="14" customWidth="1"/>
    <col min="14613" max="14613" width="24" style="14" customWidth="1"/>
    <col min="14614" max="14614" width="23.28515625" style="14" customWidth="1"/>
    <col min="14615" max="14615" width="0" style="14" hidden="1" customWidth="1"/>
    <col min="14616" max="14616" width="24.7109375" style="14" customWidth="1"/>
    <col min="14617" max="14617" width="21.140625" style="14" customWidth="1"/>
    <col min="14618" max="14618" width="21.28515625" style="14" customWidth="1"/>
    <col min="14619" max="14619" width="22.140625" style="14" customWidth="1"/>
    <col min="14620" max="14620" width="22.7109375" style="14" customWidth="1"/>
    <col min="14621" max="14621" width="25" style="14" customWidth="1"/>
    <col min="14622" max="14622" width="25.5703125" style="14" customWidth="1"/>
    <col min="14623" max="14623" width="23.28515625" style="14" customWidth="1"/>
    <col min="14624" max="14624" width="27.28515625" style="14" customWidth="1"/>
    <col min="14625" max="14639" width="0" style="14" hidden="1" customWidth="1"/>
    <col min="14640" max="14640" width="34.85546875" style="14" bestFit="1" customWidth="1"/>
    <col min="14641" max="14646" width="0" style="14" hidden="1" customWidth="1"/>
    <col min="14647" max="14648" width="25" style="14" customWidth="1"/>
    <col min="14649" max="14649" width="23.140625" style="14" customWidth="1"/>
    <col min="14650" max="14650" width="17.42578125" style="14" customWidth="1"/>
    <col min="14651" max="14651" width="12.42578125" style="14" customWidth="1"/>
    <col min="14652" max="14652" width="13" style="14" bestFit="1" customWidth="1"/>
    <col min="14653" max="14848" width="9.140625" style="14"/>
    <col min="14849" max="14849" width="9.85546875" style="14" customWidth="1"/>
    <col min="14850" max="14850" width="0" style="14" hidden="1" customWidth="1"/>
    <col min="14851" max="14851" width="59.7109375" style="14" customWidth="1"/>
    <col min="14852" max="14852" width="21.140625" style="14" customWidth="1"/>
    <col min="14853" max="14853" width="26.7109375" style="14" customWidth="1"/>
    <col min="14854" max="14854" width="24.140625" style="14" customWidth="1"/>
    <col min="14855" max="14866" width="0" style="14" hidden="1" customWidth="1"/>
    <col min="14867" max="14867" width="23.28515625" style="14" customWidth="1"/>
    <col min="14868" max="14868" width="28" style="14" customWidth="1"/>
    <col min="14869" max="14869" width="24" style="14" customWidth="1"/>
    <col min="14870" max="14870" width="23.28515625" style="14" customWidth="1"/>
    <col min="14871" max="14871" width="0" style="14" hidden="1" customWidth="1"/>
    <col min="14872" max="14872" width="24.7109375" style="14" customWidth="1"/>
    <col min="14873" max="14873" width="21.140625" style="14" customWidth="1"/>
    <col min="14874" max="14874" width="21.28515625" style="14" customWidth="1"/>
    <col min="14875" max="14875" width="22.140625" style="14" customWidth="1"/>
    <col min="14876" max="14876" width="22.7109375" style="14" customWidth="1"/>
    <col min="14877" max="14877" width="25" style="14" customWidth="1"/>
    <col min="14878" max="14878" width="25.5703125" style="14" customWidth="1"/>
    <col min="14879" max="14879" width="23.28515625" style="14" customWidth="1"/>
    <col min="14880" max="14880" width="27.28515625" style="14" customWidth="1"/>
    <col min="14881" max="14895" width="0" style="14" hidden="1" customWidth="1"/>
    <col min="14896" max="14896" width="34.85546875" style="14" bestFit="1" customWidth="1"/>
    <col min="14897" max="14902" width="0" style="14" hidden="1" customWidth="1"/>
    <col min="14903" max="14904" width="25" style="14" customWidth="1"/>
    <col min="14905" max="14905" width="23.140625" style="14" customWidth="1"/>
    <col min="14906" max="14906" width="17.42578125" style="14" customWidth="1"/>
    <col min="14907" max="14907" width="12.42578125" style="14" customWidth="1"/>
    <col min="14908" max="14908" width="13" style="14" bestFit="1" customWidth="1"/>
    <col min="14909" max="15104" width="9.140625" style="14"/>
    <col min="15105" max="15105" width="9.85546875" style="14" customWidth="1"/>
    <col min="15106" max="15106" width="0" style="14" hidden="1" customWidth="1"/>
    <col min="15107" max="15107" width="59.7109375" style="14" customWidth="1"/>
    <col min="15108" max="15108" width="21.140625" style="14" customWidth="1"/>
    <col min="15109" max="15109" width="26.7109375" style="14" customWidth="1"/>
    <col min="15110" max="15110" width="24.140625" style="14" customWidth="1"/>
    <col min="15111" max="15122" width="0" style="14" hidden="1" customWidth="1"/>
    <col min="15123" max="15123" width="23.28515625" style="14" customWidth="1"/>
    <col min="15124" max="15124" width="28" style="14" customWidth="1"/>
    <col min="15125" max="15125" width="24" style="14" customWidth="1"/>
    <col min="15126" max="15126" width="23.28515625" style="14" customWidth="1"/>
    <col min="15127" max="15127" width="0" style="14" hidden="1" customWidth="1"/>
    <col min="15128" max="15128" width="24.7109375" style="14" customWidth="1"/>
    <col min="15129" max="15129" width="21.140625" style="14" customWidth="1"/>
    <col min="15130" max="15130" width="21.28515625" style="14" customWidth="1"/>
    <col min="15131" max="15131" width="22.140625" style="14" customWidth="1"/>
    <col min="15132" max="15132" width="22.7109375" style="14" customWidth="1"/>
    <col min="15133" max="15133" width="25" style="14" customWidth="1"/>
    <col min="15134" max="15134" width="25.5703125" style="14" customWidth="1"/>
    <col min="15135" max="15135" width="23.28515625" style="14" customWidth="1"/>
    <col min="15136" max="15136" width="27.28515625" style="14" customWidth="1"/>
    <col min="15137" max="15151" width="0" style="14" hidden="1" customWidth="1"/>
    <col min="15152" max="15152" width="34.85546875" style="14" bestFit="1" customWidth="1"/>
    <col min="15153" max="15158" width="0" style="14" hidden="1" customWidth="1"/>
    <col min="15159" max="15160" width="25" style="14" customWidth="1"/>
    <col min="15161" max="15161" width="23.140625" style="14" customWidth="1"/>
    <col min="15162" max="15162" width="17.42578125" style="14" customWidth="1"/>
    <col min="15163" max="15163" width="12.42578125" style="14" customWidth="1"/>
    <col min="15164" max="15164" width="13" style="14" bestFit="1" customWidth="1"/>
    <col min="15165" max="15360" width="9.140625" style="14"/>
    <col min="15361" max="15361" width="9.85546875" style="14" customWidth="1"/>
    <col min="15362" max="15362" width="0" style="14" hidden="1" customWidth="1"/>
    <col min="15363" max="15363" width="59.7109375" style="14" customWidth="1"/>
    <col min="15364" max="15364" width="21.140625" style="14" customWidth="1"/>
    <col min="15365" max="15365" width="26.7109375" style="14" customWidth="1"/>
    <col min="15366" max="15366" width="24.140625" style="14" customWidth="1"/>
    <col min="15367" max="15378" width="0" style="14" hidden="1" customWidth="1"/>
    <col min="15379" max="15379" width="23.28515625" style="14" customWidth="1"/>
    <col min="15380" max="15380" width="28" style="14" customWidth="1"/>
    <col min="15381" max="15381" width="24" style="14" customWidth="1"/>
    <col min="15382" max="15382" width="23.28515625" style="14" customWidth="1"/>
    <col min="15383" max="15383" width="0" style="14" hidden="1" customWidth="1"/>
    <col min="15384" max="15384" width="24.7109375" style="14" customWidth="1"/>
    <col min="15385" max="15385" width="21.140625" style="14" customWidth="1"/>
    <col min="15386" max="15386" width="21.28515625" style="14" customWidth="1"/>
    <col min="15387" max="15387" width="22.140625" style="14" customWidth="1"/>
    <col min="15388" max="15388" width="22.7109375" style="14" customWidth="1"/>
    <col min="15389" max="15389" width="25" style="14" customWidth="1"/>
    <col min="15390" max="15390" width="25.5703125" style="14" customWidth="1"/>
    <col min="15391" max="15391" width="23.28515625" style="14" customWidth="1"/>
    <col min="15392" max="15392" width="27.28515625" style="14" customWidth="1"/>
    <col min="15393" max="15407" width="0" style="14" hidden="1" customWidth="1"/>
    <col min="15408" max="15408" width="34.85546875" style="14" bestFit="1" customWidth="1"/>
    <col min="15409" max="15414" width="0" style="14" hidden="1" customWidth="1"/>
    <col min="15415" max="15416" width="25" style="14" customWidth="1"/>
    <col min="15417" max="15417" width="23.140625" style="14" customWidth="1"/>
    <col min="15418" max="15418" width="17.42578125" style="14" customWidth="1"/>
    <col min="15419" max="15419" width="12.42578125" style="14" customWidth="1"/>
    <col min="15420" max="15420" width="13" style="14" bestFit="1" customWidth="1"/>
    <col min="15421" max="15616" width="9.140625" style="14"/>
    <col min="15617" max="15617" width="9.85546875" style="14" customWidth="1"/>
    <col min="15618" max="15618" width="0" style="14" hidden="1" customWidth="1"/>
    <col min="15619" max="15619" width="59.7109375" style="14" customWidth="1"/>
    <col min="15620" max="15620" width="21.140625" style="14" customWidth="1"/>
    <col min="15621" max="15621" width="26.7109375" style="14" customWidth="1"/>
    <col min="15622" max="15622" width="24.140625" style="14" customWidth="1"/>
    <col min="15623" max="15634" width="0" style="14" hidden="1" customWidth="1"/>
    <col min="15635" max="15635" width="23.28515625" style="14" customWidth="1"/>
    <col min="15636" max="15636" width="28" style="14" customWidth="1"/>
    <col min="15637" max="15637" width="24" style="14" customWidth="1"/>
    <col min="15638" max="15638" width="23.28515625" style="14" customWidth="1"/>
    <col min="15639" max="15639" width="0" style="14" hidden="1" customWidth="1"/>
    <col min="15640" max="15640" width="24.7109375" style="14" customWidth="1"/>
    <col min="15641" max="15641" width="21.140625" style="14" customWidth="1"/>
    <col min="15642" max="15642" width="21.28515625" style="14" customWidth="1"/>
    <col min="15643" max="15643" width="22.140625" style="14" customWidth="1"/>
    <col min="15644" max="15644" width="22.7109375" style="14" customWidth="1"/>
    <col min="15645" max="15645" width="25" style="14" customWidth="1"/>
    <col min="15646" max="15646" width="25.5703125" style="14" customWidth="1"/>
    <col min="15647" max="15647" width="23.28515625" style="14" customWidth="1"/>
    <col min="15648" max="15648" width="27.28515625" style="14" customWidth="1"/>
    <col min="15649" max="15663" width="0" style="14" hidden="1" customWidth="1"/>
    <col min="15664" max="15664" width="34.85546875" style="14" bestFit="1" customWidth="1"/>
    <col min="15665" max="15670" width="0" style="14" hidden="1" customWidth="1"/>
    <col min="15671" max="15672" width="25" style="14" customWidth="1"/>
    <col min="15673" max="15673" width="23.140625" style="14" customWidth="1"/>
    <col min="15674" max="15674" width="17.42578125" style="14" customWidth="1"/>
    <col min="15675" max="15675" width="12.42578125" style="14" customWidth="1"/>
    <col min="15676" max="15676" width="13" style="14" bestFit="1" customWidth="1"/>
    <col min="15677" max="15872" width="9.140625" style="14"/>
    <col min="15873" max="15873" width="9.85546875" style="14" customWidth="1"/>
    <col min="15874" max="15874" width="0" style="14" hidden="1" customWidth="1"/>
    <col min="15875" max="15875" width="59.7109375" style="14" customWidth="1"/>
    <col min="15876" max="15876" width="21.140625" style="14" customWidth="1"/>
    <col min="15877" max="15877" width="26.7109375" style="14" customWidth="1"/>
    <col min="15878" max="15878" width="24.140625" style="14" customWidth="1"/>
    <col min="15879" max="15890" width="0" style="14" hidden="1" customWidth="1"/>
    <col min="15891" max="15891" width="23.28515625" style="14" customWidth="1"/>
    <col min="15892" max="15892" width="28" style="14" customWidth="1"/>
    <col min="15893" max="15893" width="24" style="14" customWidth="1"/>
    <col min="15894" max="15894" width="23.28515625" style="14" customWidth="1"/>
    <col min="15895" max="15895" width="0" style="14" hidden="1" customWidth="1"/>
    <col min="15896" max="15896" width="24.7109375" style="14" customWidth="1"/>
    <col min="15897" max="15897" width="21.140625" style="14" customWidth="1"/>
    <col min="15898" max="15898" width="21.28515625" style="14" customWidth="1"/>
    <col min="15899" max="15899" width="22.140625" style="14" customWidth="1"/>
    <col min="15900" max="15900" width="22.7109375" style="14" customWidth="1"/>
    <col min="15901" max="15901" width="25" style="14" customWidth="1"/>
    <col min="15902" max="15902" width="25.5703125" style="14" customWidth="1"/>
    <col min="15903" max="15903" width="23.28515625" style="14" customWidth="1"/>
    <col min="15904" max="15904" width="27.28515625" style="14" customWidth="1"/>
    <col min="15905" max="15919" width="0" style="14" hidden="1" customWidth="1"/>
    <col min="15920" max="15920" width="34.85546875" style="14" bestFit="1" customWidth="1"/>
    <col min="15921" max="15926" width="0" style="14" hidden="1" customWidth="1"/>
    <col min="15927" max="15928" width="25" style="14" customWidth="1"/>
    <col min="15929" max="15929" width="23.140625" style="14" customWidth="1"/>
    <col min="15930" max="15930" width="17.42578125" style="14" customWidth="1"/>
    <col min="15931" max="15931" width="12.42578125" style="14" customWidth="1"/>
    <col min="15932" max="15932" width="13" style="14" bestFit="1" customWidth="1"/>
    <col min="15933" max="16128" width="9.140625" style="14"/>
    <col min="16129" max="16129" width="9.85546875" style="14" customWidth="1"/>
    <col min="16130" max="16130" width="0" style="14" hidden="1" customWidth="1"/>
    <col min="16131" max="16131" width="59.7109375" style="14" customWidth="1"/>
    <col min="16132" max="16132" width="21.140625" style="14" customWidth="1"/>
    <col min="16133" max="16133" width="26.7109375" style="14" customWidth="1"/>
    <col min="16134" max="16134" width="24.140625" style="14" customWidth="1"/>
    <col min="16135" max="16146" width="0" style="14" hidden="1" customWidth="1"/>
    <col min="16147" max="16147" width="23.28515625" style="14" customWidth="1"/>
    <col min="16148" max="16148" width="28" style="14" customWidth="1"/>
    <col min="16149" max="16149" width="24" style="14" customWidth="1"/>
    <col min="16150" max="16150" width="23.28515625" style="14" customWidth="1"/>
    <col min="16151" max="16151" width="0" style="14" hidden="1" customWidth="1"/>
    <col min="16152" max="16152" width="24.7109375" style="14" customWidth="1"/>
    <col min="16153" max="16153" width="21.140625" style="14" customWidth="1"/>
    <col min="16154" max="16154" width="21.28515625" style="14" customWidth="1"/>
    <col min="16155" max="16155" width="22.140625" style="14" customWidth="1"/>
    <col min="16156" max="16156" width="22.7109375" style="14" customWidth="1"/>
    <col min="16157" max="16157" width="25" style="14" customWidth="1"/>
    <col min="16158" max="16158" width="25.5703125" style="14" customWidth="1"/>
    <col min="16159" max="16159" width="23.28515625" style="14" customWidth="1"/>
    <col min="16160" max="16160" width="27.28515625" style="14" customWidth="1"/>
    <col min="16161" max="16175" width="0" style="14" hidden="1" customWidth="1"/>
    <col min="16176" max="16176" width="34.85546875" style="14" bestFit="1" customWidth="1"/>
    <col min="16177" max="16182" width="0" style="14" hidden="1" customWidth="1"/>
    <col min="16183" max="16184" width="25" style="14" customWidth="1"/>
    <col min="16185" max="16185" width="23.140625" style="14" customWidth="1"/>
    <col min="16186" max="16186" width="17.42578125" style="14" customWidth="1"/>
    <col min="16187" max="16187" width="12.42578125" style="14" customWidth="1"/>
    <col min="16188" max="16188" width="13" style="14" bestFit="1" customWidth="1"/>
    <col min="16189" max="16384" width="9.140625" style="14"/>
  </cols>
  <sheetData>
    <row r="1" spans="1:58">
      <c r="AV1" s="12" t="s">
        <v>456</v>
      </c>
    </row>
    <row r="2" spans="1:58" s="17" customFormat="1" ht="48" customHeight="1">
      <c r="A2" s="448" t="s">
        <v>453</v>
      </c>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c r="AK2" s="448"/>
      <c r="AL2" s="448"/>
      <c r="AM2" s="448"/>
      <c r="AN2" s="448"/>
      <c r="AO2" s="448"/>
      <c r="AP2" s="448"/>
      <c r="AQ2" s="448"/>
      <c r="AR2" s="448"/>
      <c r="AS2" s="448"/>
      <c r="AT2" s="448"/>
      <c r="AU2" s="448"/>
      <c r="AV2" s="448"/>
      <c r="AW2" s="15"/>
      <c r="AX2" s="15"/>
      <c r="AY2" s="15"/>
      <c r="AZ2" s="15"/>
      <c r="BA2" s="15"/>
      <c r="BB2" s="15"/>
      <c r="BC2" s="16"/>
      <c r="BD2" s="16"/>
      <c r="BE2" s="16"/>
    </row>
    <row r="3" spans="1:58" s="17" customFormat="1" ht="44.25" customHeight="1">
      <c r="A3" s="435" t="s">
        <v>458</v>
      </c>
      <c r="B3" s="435"/>
      <c r="C3" s="435"/>
      <c r="D3" s="435"/>
      <c r="E3" s="435"/>
      <c r="F3" s="435"/>
      <c r="G3" s="435"/>
      <c r="H3" s="435"/>
      <c r="I3" s="435"/>
      <c r="J3" s="435"/>
      <c r="K3" s="435"/>
      <c r="L3" s="435"/>
      <c r="M3" s="435"/>
      <c r="N3" s="435"/>
      <c r="O3" s="435"/>
      <c r="P3" s="435"/>
      <c r="Q3" s="435"/>
      <c r="R3" s="435"/>
      <c r="S3" s="435"/>
      <c r="T3" s="435"/>
      <c r="U3" s="435"/>
      <c r="V3" s="435"/>
      <c r="W3" s="435"/>
      <c r="X3" s="435"/>
      <c r="Y3" s="435"/>
      <c r="Z3" s="435"/>
      <c r="AA3" s="435"/>
      <c r="AB3" s="435"/>
      <c r="AC3" s="435"/>
      <c r="AD3" s="435"/>
      <c r="AE3" s="435"/>
      <c r="AF3" s="435"/>
      <c r="AG3" s="435"/>
      <c r="AH3" s="435"/>
      <c r="AI3" s="435"/>
      <c r="AJ3" s="435"/>
      <c r="AK3" s="435"/>
      <c r="AL3" s="435"/>
      <c r="AM3" s="435"/>
      <c r="AN3" s="435"/>
      <c r="AO3" s="435"/>
      <c r="AP3" s="435"/>
      <c r="AQ3" s="435"/>
      <c r="AR3" s="435"/>
      <c r="AS3" s="435"/>
      <c r="AT3" s="435"/>
      <c r="AU3" s="435"/>
      <c r="AV3" s="435"/>
      <c r="AW3" s="18"/>
      <c r="AX3" s="18"/>
      <c r="AY3" s="18"/>
      <c r="AZ3" s="18"/>
      <c r="BA3" s="18"/>
      <c r="BB3" s="18"/>
      <c r="BC3" s="16"/>
      <c r="BD3" s="16"/>
      <c r="BE3" s="16"/>
    </row>
    <row r="4" spans="1:58" s="17" customFormat="1" ht="29.25" customHeight="1">
      <c r="A4" s="18"/>
      <c r="B4" s="18"/>
      <c r="C4" s="18"/>
      <c r="D4" s="18"/>
      <c r="E4" s="18"/>
      <c r="F4" s="18"/>
      <c r="G4" s="18"/>
      <c r="H4" s="18"/>
      <c r="I4" s="115"/>
      <c r="J4" s="115"/>
      <c r="K4" s="115"/>
      <c r="L4" s="115"/>
      <c r="M4" s="115"/>
      <c r="N4" s="115"/>
      <c r="O4" s="129"/>
      <c r="P4" s="129"/>
      <c r="Q4" s="129"/>
      <c r="R4" s="129"/>
      <c r="S4" s="18"/>
      <c r="T4" s="18"/>
      <c r="U4" s="18"/>
      <c r="V4" s="18"/>
      <c r="W4" s="18"/>
      <c r="X4" s="18"/>
      <c r="Y4" s="18"/>
      <c r="Z4" s="18"/>
      <c r="AA4" s="18"/>
      <c r="AB4" s="18"/>
      <c r="AC4" s="18"/>
      <c r="AD4" s="18"/>
      <c r="AE4" s="18"/>
      <c r="AF4" s="18"/>
      <c r="AG4" s="115"/>
      <c r="AH4" s="115"/>
      <c r="AI4" s="115"/>
      <c r="AJ4" s="115"/>
      <c r="AK4" s="115"/>
      <c r="AL4" s="115"/>
      <c r="AM4" s="115"/>
      <c r="AN4" s="115"/>
      <c r="AO4" s="115"/>
      <c r="AP4" s="115"/>
      <c r="AQ4" s="115"/>
      <c r="AR4" s="115"/>
      <c r="AS4" s="115"/>
      <c r="AT4" s="115"/>
      <c r="AU4" s="115"/>
      <c r="AV4" s="19"/>
      <c r="AW4" s="18"/>
      <c r="AX4" s="18"/>
      <c r="AY4" s="18"/>
      <c r="AZ4" s="18"/>
      <c r="BA4" s="18"/>
      <c r="BB4" s="18"/>
      <c r="BC4" s="16"/>
      <c r="BD4" s="16"/>
      <c r="BE4" s="16"/>
    </row>
    <row r="5" spans="1:58" s="17" customFormat="1" ht="33">
      <c r="A5" s="462" t="s">
        <v>452</v>
      </c>
      <c r="B5" s="462"/>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2"/>
      <c r="AD5" s="462"/>
      <c r="AE5" s="462"/>
      <c r="AF5" s="462"/>
      <c r="AG5" s="462"/>
      <c r="AH5" s="462"/>
      <c r="AI5" s="462"/>
      <c r="AJ5" s="462"/>
      <c r="AK5" s="462"/>
      <c r="AL5" s="462"/>
      <c r="AM5" s="462"/>
      <c r="AN5" s="462"/>
      <c r="AO5" s="462"/>
      <c r="AP5" s="462"/>
      <c r="AQ5" s="462"/>
      <c r="AR5" s="462"/>
      <c r="AS5" s="462"/>
      <c r="AT5" s="462"/>
      <c r="AU5" s="462"/>
      <c r="AV5" s="462"/>
      <c r="AW5" s="20"/>
      <c r="AX5" s="20"/>
      <c r="AY5" s="20"/>
      <c r="AZ5" s="20"/>
      <c r="BA5" s="20"/>
      <c r="BB5" s="20"/>
      <c r="BC5" s="16"/>
      <c r="BD5" s="16"/>
      <c r="BE5" s="16"/>
    </row>
    <row r="6" spans="1:58" s="23" customFormat="1" ht="31.5" customHeight="1">
      <c r="A6" s="476" t="s">
        <v>451</v>
      </c>
      <c r="B6" s="476" t="s">
        <v>450</v>
      </c>
      <c r="C6" s="476" t="s">
        <v>0</v>
      </c>
      <c r="D6" s="476" t="s">
        <v>449</v>
      </c>
      <c r="E6" s="476"/>
      <c r="F6" s="476" t="s">
        <v>448</v>
      </c>
      <c r="G6" s="476" t="s">
        <v>448</v>
      </c>
      <c r="H6" s="476"/>
      <c r="I6" s="475" t="s">
        <v>447</v>
      </c>
      <c r="J6" s="475"/>
      <c r="K6" s="475"/>
      <c r="L6" s="475"/>
      <c r="M6" s="475"/>
      <c r="N6" s="475"/>
      <c r="O6" s="475" t="s">
        <v>446</v>
      </c>
      <c r="P6" s="475"/>
      <c r="Q6" s="475"/>
      <c r="R6" s="475"/>
      <c r="S6" s="476" t="s">
        <v>457</v>
      </c>
      <c r="T6" s="476"/>
      <c r="U6" s="476"/>
      <c r="V6" s="476"/>
      <c r="W6" s="476" t="s">
        <v>445</v>
      </c>
      <c r="X6" s="476" t="s">
        <v>444</v>
      </c>
      <c r="Y6" s="476" t="s">
        <v>443</v>
      </c>
      <c r="Z6" s="476"/>
      <c r="AA6" s="476"/>
      <c r="AB6" s="476"/>
      <c r="AC6" s="476" t="s">
        <v>442</v>
      </c>
      <c r="AD6" s="476"/>
      <c r="AE6" s="476"/>
      <c r="AF6" s="476"/>
      <c r="AG6" s="475" t="s">
        <v>441</v>
      </c>
      <c r="AH6" s="475"/>
      <c r="AI6" s="475"/>
      <c r="AJ6" s="475"/>
      <c r="AK6" s="475"/>
      <c r="AL6" s="475"/>
      <c r="AM6" s="475"/>
      <c r="AN6" s="475"/>
      <c r="AO6" s="475"/>
      <c r="AP6" s="475"/>
      <c r="AQ6" s="475"/>
      <c r="AR6" s="475"/>
      <c r="AS6" s="475"/>
      <c r="AT6" s="475"/>
      <c r="AU6" s="475"/>
      <c r="AV6" s="465" t="s">
        <v>1</v>
      </c>
      <c r="AW6" s="22"/>
      <c r="AX6" s="22"/>
      <c r="AY6" s="22"/>
      <c r="AZ6" s="22"/>
      <c r="BA6" s="22"/>
      <c r="BB6" s="22"/>
      <c r="BC6" s="16"/>
      <c r="BD6" s="16"/>
      <c r="BE6" s="16"/>
    </row>
    <row r="7" spans="1:58" s="25" customFormat="1">
      <c r="A7" s="476"/>
      <c r="B7" s="476"/>
      <c r="C7" s="476"/>
      <c r="D7" s="476"/>
      <c r="E7" s="476"/>
      <c r="F7" s="476"/>
      <c r="G7" s="476"/>
      <c r="H7" s="476"/>
      <c r="I7" s="475"/>
      <c r="J7" s="475"/>
      <c r="K7" s="475"/>
      <c r="L7" s="475"/>
      <c r="M7" s="475"/>
      <c r="N7" s="475"/>
      <c r="O7" s="475"/>
      <c r="P7" s="475"/>
      <c r="Q7" s="475"/>
      <c r="R7" s="475"/>
      <c r="S7" s="476"/>
      <c r="T7" s="476"/>
      <c r="U7" s="476"/>
      <c r="V7" s="476"/>
      <c r="W7" s="476"/>
      <c r="X7" s="476"/>
      <c r="Y7" s="476"/>
      <c r="Z7" s="476"/>
      <c r="AA7" s="476"/>
      <c r="AB7" s="476"/>
      <c r="AC7" s="476"/>
      <c r="AD7" s="476"/>
      <c r="AE7" s="476"/>
      <c r="AF7" s="476"/>
      <c r="AG7" s="475"/>
      <c r="AH7" s="475"/>
      <c r="AI7" s="475"/>
      <c r="AJ7" s="475"/>
      <c r="AK7" s="475"/>
      <c r="AL7" s="475"/>
      <c r="AM7" s="475"/>
      <c r="AN7" s="475"/>
      <c r="AO7" s="475"/>
      <c r="AP7" s="475"/>
      <c r="AQ7" s="475"/>
      <c r="AR7" s="475"/>
      <c r="AS7" s="475"/>
      <c r="AT7" s="475"/>
      <c r="AU7" s="475"/>
      <c r="AV7" s="465"/>
      <c r="AW7" s="22"/>
      <c r="AX7" s="22"/>
      <c r="AY7" s="22"/>
      <c r="AZ7" s="22"/>
      <c r="BA7" s="22"/>
      <c r="BB7" s="22"/>
      <c r="BC7" s="24"/>
      <c r="BD7" s="24"/>
      <c r="BE7" s="24"/>
    </row>
    <row r="8" spans="1:58" s="25" customFormat="1" ht="31.5" customHeight="1">
      <c r="A8" s="476"/>
      <c r="B8" s="476"/>
      <c r="C8" s="476"/>
      <c r="D8" s="476" t="s">
        <v>440</v>
      </c>
      <c r="E8" s="477" t="s">
        <v>2</v>
      </c>
      <c r="F8" s="476"/>
      <c r="G8" s="476" t="s">
        <v>3</v>
      </c>
      <c r="H8" s="476" t="s">
        <v>439</v>
      </c>
      <c r="I8" s="475" t="s">
        <v>2</v>
      </c>
      <c r="J8" s="475" t="s">
        <v>438</v>
      </c>
      <c r="K8" s="475" t="s">
        <v>3</v>
      </c>
      <c r="L8" s="475"/>
      <c r="M8" s="475"/>
      <c r="N8" s="475" t="s">
        <v>437</v>
      </c>
      <c r="O8" s="475" t="s">
        <v>2</v>
      </c>
      <c r="P8" s="475" t="s">
        <v>3</v>
      </c>
      <c r="Q8" s="475"/>
      <c r="R8" s="475"/>
      <c r="S8" s="476" t="s">
        <v>2</v>
      </c>
      <c r="T8" s="476" t="s">
        <v>3</v>
      </c>
      <c r="U8" s="476"/>
      <c r="V8" s="476"/>
      <c r="W8" s="476"/>
      <c r="X8" s="476"/>
      <c r="Y8" s="476" t="s">
        <v>436</v>
      </c>
      <c r="Z8" s="476"/>
      <c r="AA8" s="476" t="s">
        <v>435</v>
      </c>
      <c r="AB8" s="476"/>
      <c r="AC8" s="476" t="s">
        <v>2</v>
      </c>
      <c r="AD8" s="476" t="s">
        <v>3</v>
      </c>
      <c r="AE8" s="476"/>
      <c r="AF8" s="476"/>
      <c r="AG8" s="475" t="s">
        <v>434</v>
      </c>
      <c r="AH8" s="475"/>
      <c r="AI8" s="475"/>
      <c r="AJ8" s="475" t="s">
        <v>433</v>
      </c>
      <c r="AK8" s="475"/>
      <c r="AL8" s="475"/>
      <c r="AM8" s="475" t="s">
        <v>432</v>
      </c>
      <c r="AN8" s="475"/>
      <c r="AO8" s="475"/>
      <c r="AP8" s="475" t="s">
        <v>431</v>
      </c>
      <c r="AQ8" s="475"/>
      <c r="AR8" s="475"/>
      <c r="AS8" s="475" t="s">
        <v>430</v>
      </c>
      <c r="AT8" s="475"/>
      <c r="AU8" s="475"/>
      <c r="AV8" s="465"/>
      <c r="AW8" s="22"/>
      <c r="AX8" s="22"/>
      <c r="AY8" s="22"/>
      <c r="AZ8" s="22"/>
      <c r="BA8" s="22"/>
      <c r="BB8" s="22"/>
      <c r="BC8" s="24"/>
      <c r="BD8" s="24"/>
      <c r="BE8" s="24"/>
    </row>
    <row r="9" spans="1:58" s="25" customFormat="1">
      <c r="A9" s="476"/>
      <c r="B9" s="476"/>
      <c r="C9" s="476"/>
      <c r="D9" s="476"/>
      <c r="E9" s="477"/>
      <c r="F9" s="476"/>
      <c r="G9" s="476"/>
      <c r="H9" s="476"/>
      <c r="I9" s="475"/>
      <c r="J9" s="475"/>
      <c r="K9" s="475" t="s">
        <v>7</v>
      </c>
      <c r="L9" s="475" t="s">
        <v>429</v>
      </c>
      <c r="M9" s="475"/>
      <c r="N9" s="475"/>
      <c r="O9" s="475"/>
      <c r="P9" s="475" t="s">
        <v>7</v>
      </c>
      <c r="Q9" s="475" t="s">
        <v>429</v>
      </c>
      <c r="R9" s="475"/>
      <c r="S9" s="476"/>
      <c r="T9" s="476" t="s">
        <v>7</v>
      </c>
      <c r="U9" s="476" t="s">
        <v>429</v>
      </c>
      <c r="V9" s="476"/>
      <c r="W9" s="476"/>
      <c r="X9" s="476"/>
      <c r="Y9" s="476" t="s">
        <v>4</v>
      </c>
      <c r="Z9" s="476" t="s">
        <v>5</v>
      </c>
      <c r="AA9" s="476" t="s">
        <v>4</v>
      </c>
      <c r="AB9" s="476" t="s">
        <v>5</v>
      </c>
      <c r="AC9" s="476"/>
      <c r="AD9" s="476" t="s">
        <v>7</v>
      </c>
      <c r="AE9" s="476" t="s">
        <v>429</v>
      </c>
      <c r="AF9" s="476"/>
      <c r="AG9" s="475" t="s">
        <v>6</v>
      </c>
      <c r="AH9" s="475" t="s">
        <v>8</v>
      </c>
      <c r="AI9" s="475"/>
      <c r="AJ9" s="475" t="s">
        <v>6</v>
      </c>
      <c r="AK9" s="475" t="s">
        <v>428</v>
      </c>
      <c r="AL9" s="475" t="s">
        <v>9</v>
      </c>
      <c r="AM9" s="475" t="s">
        <v>6</v>
      </c>
      <c r="AN9" s="475" t="s">
        <v>428</v>
      </c>
      <c r="AO9" s="475" t="s">
        <v>9</v>
      </c>
      <c r="AP9" s="475" t="s">
        <v>6</v>
      </c>
      <c r="AQ9" s="475" t="s">
        <v>428</v>
      </c>
      <c r="AR9" s="475" t="s">
        <v>9</v>
      </c>
      <c r="AS9" s="475" t="s">
        <v>6</v>
      </c>
      <c r="AT9" s="475" t="s">
        <v>428</v>
      </c>
      <c r="AU9" s="475" t="s">
        <v>9</v>
      </c>
      <c r="AV9" s="465"/>
      <c r="AW9" s="22"/>
      <c r="AX9" s="22"/>
      <c r="AY9" s="22"/>
      <c r="AZ9" s="22"/>
      <c r="BA9" s="22"/>
      <c r="BB9" s="22"/>
      <c r="BC9" s="24"/>
      <c r="BD9" s="24"/>
      <c r="BE9" s="24"/>
    </row>
    <row r="10" spans="1:58" s="25" customFormat="1" ht="31.5" customHeight="1">
      <c r="A10" s="476"/>
      <c r="B10" s="476"/>
      <c r="C10" s="476"/>
      <c r="D10" s="476"/>
      <c r="E10" s="477"/>
      <c r="F10" s="476"/>
      <c r="G10" s="476"/>
      <c r="H10" s="476"/>
      <c r="I10" s="475"/>
      <c r="J10" s="475"/>
      <c r="K10" s="475"/>
      <c r="L10" s="475" t="s">
        <v>428</v>
      </c>
      <c r="M10" s="475" t="s">
        <v>9</v>
      </c>
      <c r="N10" s="475"/>
      <c r="O10" s="475"/>
      <c r="P10" s="475"/>
      <c r="Q10" s="475" t="s">
        <v>428</v>
      </c>
      <c r="R10" s="475" t="s">
        <v>9</v>
      </c>
      <c r="S10" s="476"/>
      <c r="T10" s="476"/>
      <c r="U10" s="476" t="s">
        <v>428</v>
      </c>
      <c r="V10" s="476" t="s">
        <v>9</v>
      </c>
      <c r="W10" s="476"/>
      <c r="X10" s="476"/>
      <c r="Y10" s="476"/>
      <c r="Z10" s="476"/>
      <c r="AA10" s="476"/>
      <c r="AB10" s="476"/>
      <c r="AC10" s="476"/>
      <c r="AD10" s="476"/>
      <c r="AE10" s="476" t="s">
        <v>428</v>
      </c>
      <c r="AF10" s="476" t="s">
        <v>9</v>
      </c>
      <c r="AG10" s="475"/>
      <c r="AH10" s="475" t="s">
        <v>428</v>
      </c>
      <c r="AI10" s="475" t="s">
        <v>9</v>
      </c>
      <c r="AJ10" s="475"/>
      <c r="AK10" s="475"/>
      <c r="AL10" s="475"/>
      <c r="AM10" s="475"/>
      <c r="AN10" s="475"/>
      <c r="AO10" s="475"/>
      <c r="AP10" s="475"/>
      <c r="AQ10" s="475"/>
      <c r="AR10" s="475"/>
      <c r="AS10" s="475"/>
      <c r="AT10" s="475"/>
      <c r="AU10" s="475"/>
      <c r="AV10" s="465"/>
      <c r="AW10" s="22"/>
      <c r="AX10" s="22"/>
      <c r="AY10" s="22"/>
      <c r="AZ10" s="22"/>
      <c r="BA10" s="22"/>
      <c r="BB10" s="22"/>
      <c r="BC10" s="24"/>
      <c r="BD10" s="24"/>
      <c r="BE10" s="24"/>
    </row>
    <row r="11" spans="1:58" s="25" customFormat="1">
      <c r="A11" s="476"/>
      <c r="B11" s="476"/>
      <c r="C11" s="476"/>
      <c r="D11" s="476"/>
      <c r="E11" s="477"/>
      <c r="F11" s="476"/>
      <c r="G11" s="476"/>
      <c r="H11" s="476"/>
      <c r="I11" s="475"/>
      <c r="J11" s="475"/>
      <c r="K11" s="475"/>
      <c r="L11" s="475"/>
      <c r="M11" s="475"/>
      <c r="N11" s="475"/>
      <c r="O11" s="475"/>
      <c r="P11" s="475"/>
      <c r="Q11" s="475"/>
      <c r="R11" s="475"/>
      <c r="S11" s="476"/>
      <c r="T11" s="476"/>
      <c r="U11" s="476"/>
      <c r="V11" s="476"/>
      <c r="W11" s="476"/>
      <c r="X11" s="476"/>
      <c r="Y11" s="476"/>
      <c r="Z11" s="476"/>
      <c r="AA11" s="476"/>
      <c r="AB11" s="476"/>
      <c r="AC11" s="476"/>
      <c r="AD11" s="476"/>
      <c r="AE11" s="476"/>
      <c r="AF11" s="476"/>
      <c r="AG11" s="475"/>
      <c r="AH11" s="475"/>
      <c r="AI11" s="475"/>
      <c r="AJ11" s="475"/>
      <c r="AK11" s="475"/>
      <c r="AL11" s="475"/>
      <c r="AM11" s="475"/>
      <c r="AN11" s="475"/>
      <c r="AO11" s="475"/>
      <c r="AP11" s="475"/>
      <c r="AQ11" s="475"/>
      <c r="AR11" s="475"/>
      <c r="AS11" s="475"/>
      <c r="AT11" s="475"/>
      <c r="AU11" s="475"/>
      <c r="AV11" s="465"/>
      <c r="AW11" s="22"/>
      <c r="AX11" s="22"/>
      <c r="AY11" s="22"/>
      <c r="AZ11" s="22"/>
      <c r="BA11" s="22"/>
      <c r="BB11" s="22"/>
      <c r="BC11" s="24"/>
      <c r="BD11" s="24"/>
      <c r="BE11" s="24"/>
    </row>
    <row r="12" spans="1:58" s="25" customFormat="1">
      <c r="A12" s="476"/>
      <c r="B12" s="476"/>
      <c r="C12" s="476"/>
      <c r="D12" s="476"/>
      <c r="E12" s="477"/>
      <c r="F12" s="476"/>
      <c r="G12" s="476"/>
      <c r="H12" s="476"/>
      <c r="I12" s="475"/>
      <c r="J12" s="475"/>
      <c r="K12" s="475"/>
      <c r="L12" s="475"/>
      <c r="M12" s="475"/>
      <c r="N12" s="475"/>
      <c r="O12" s="475"/>
      <c r="P12" s="475"/>
      <c r="Q12" s="475"/>
      <c r="R12" s="475"/>
      <c r="S12" s="476"/>
      <c r="T12" s="476"/>
      <c r="U12" s="476"/>
      <c r="V12" s="476"/>
      <c r="W12" s="476"/>
      <c r="X12" s="476"/>
      <c r="Y12" s="476"/>
      <c r="Z12" s="476"/>
      <c r="AA12" s="476"/>
      <c r="AB12" s="476"/>
      <c r="AC12" s="476"/>
      <c r="AD12" s="476"/>
      <c r="AE12" s="476"/>
      <c r="AF12" s="476"/>
      <c r="AG12" s="475"/>
      <c r="AH12" s="475"/>
      <c r="AI12" s="475"/>
      <c r="AJ12" s="475"/>
      <c r="AK12" s="475"/>
      <c r="AL12" s="475"/>
      <c r="AM12" s="475"/>
      <c r="AN12" s="475"/>
      <c r="AO12" s="475"/>
      <c r="AP12" s="475"/>
      <c r="AQ12" s="475"/>
      <c r="AR12" s="475"/>
      <c r="AS12" s="475"/>
      <c r="AT12" s="475"/>
      <c r="AU12" s="475"/>
      <c r="AV12" s="465"/>
      <c r="AW12" s="22"/>
      <c r="AX12" s="22"/>
      <c r="AY12" s="22"/>
      <c r="AZ12" s="22"/>
      <c r="BA12" s="22"/>
      <c r="BB12" s="22"/>
      <c r="BC12" s="24"/>
      <c r="BD12" s="24">
        <f>+AF16-AI16-AL16-AO16-AU16</f>
        <v>71395.064877999946</v>
      </c>
      <c r="BE12" s="24"/>
    </row>
    <row r="13" spans="1:58" s="29" customFormat="1" ht="57" customHeight="1">
      <c r="A13" s="26">
        <v>1</v>
      </c>
      <c r="B13" s="26">
        <v>2</v>
      </c>
      <c r="C13" s="26">
        <v>3</v>
      </c>
      <c r="D13" s="26">
        <v>4</v>
      </c>
      <c r="E13" s="26">
        <v>5</v>
      </c>
      <c r="F13" s="26">
        <v>6</v>
      </c>
      <c r="G13" s="26">
        <v>7</v>
      </c>
      <c r="H13" s="26">
        <v>8</v>
      </c>
      <c r="I13" s="116">
        <v>9</v>
      </c>
      <c r="J13" s="116">
        <v>10</v>
      </c>
      <c r="K13" s="116">
        <v>11</v>
      </c>
      <c r="L13" s="116">
        <v>12</v>
      </c>
      <c r="M13" s="116">
        <v>13</v>
      </c>
      <c r="N13" s="116">
        <v>14</v>
      </c>
      <c r="O13" s="116">
        <v>15</v>
      </c>
      <c r="P13" s="116">
        <v>16</v>
      </c>
      <c r="Q13" s="116">
        <v>17</v>
      </c>
      <c r="R13" s="116">
        <v>18</v>
      </c>
      <c r="S13" s="26">
        <v>19</v>
      </c>
      <c r="T13" s="26">
        <v>20</v>
      </c>
      <c r="U13" s="26">
        <v>21</v>
      </c>
      <c r="V13" s="26">
        <v>22</v>
      </c>
      <c r="W13" s="26">
        <v>23</v>
      </c>
      <c r="X13" s="26">
        <v>24</v>
      </c>
      <c r="Y13" s="26">
        <v>25</v>
      </c>
      <c r="Z13" s="26">
        <v>26</v>
      </c>
      <c r="AA13" s="26">
        <v>27</v>
      </c>
      <c r="AB13" s="26">
        <v>28</v>
      </c>
      <c r="AC13" s="26">
        <v>29</v>
      </c>
      <c r="AD13" s="26">
        <v>30</v>
      </c>
      <c r="AE13" s="26">
        <v>31</v>
      </c>
      <c r="AF13" s="26">
        <v>32</v>
      </c>
      <c r="AG13" s="116">
        <v>33</v>
      </c>
      <c r="AH13" s="116">
        <v>34</v>
      </c>
      <c r="AI13" s="116">
        <v>35</v>
      </c>
      <c r="AJ13" s="116">
        <v>36</v>
      </c>
      <c r="AK13" s="116">
        <v>37</v>
      </c>
      <c r="AL13" s="116">
        <v>38</v>
      </c>
      <c r="AM13" s="116">
        <v>39</v>
      </c>
      <c r="AN13" s="116">
        <v>40</v>
      </c>
      <c r="AO13" s="116">
        <v>41</v>
      </c>
      <c r="AP13" s="116">
        <v>42</v>
      </c>
      <c r="AQ13" s="116">
        <v>43</v>
      </c>
      <c r="AR13" s="116">
        <v>44</v>
      </c>
      <c r="AS13" s="116">
        <v>45</v>
      </c>
      <c r="AT13" s="116">
        <v>46</v>
      </c>
      <c r="AU13" s="116">
        <v>47</v>
      </c>
      <c r="AV13" s="26">
        <v>48</v>
      </c>
      <c r="AW13" s="26">
        <v>49</v>
      </c>
      <c r="AX13" s="26">
        <v>50</v>
      </c>
      <c r="AY13" s="26">
        <v>51</v>
      </c>
      <c r="AZ13" s="26">
        <v>52</v>
      </c>
      <c r="BA13" s="26">
        <v>53</v>
      </c>
      <c r="BB13" s="26">
        <v>54</v>
      </c>
      <c r="BC13" s="28"/>
      <c r="BD13" s="28"/>
      <c r="BE13" s="28"/>
    </row>
    <row r="14" spans="1:58" s="29" customFormat="1" ht="30.75" hidden="1" customHeight="1">
      <c r="A14" s="30"/>
      <c r="B14" s="30"/>
      <c r="C14" s="30"/>
      <c r="D14" s="30"/>
      <c r="E14" s="30"/>
      <c r="F14" s="30"/>
      <c r="G14" s="30"/>
      <c r="H14" s="30"/>
      <c r="I14" s="117"/>
      <c r="J14" s="117"/>
      <c r="K14" s="117"/>
      <c r="L14" s="117"/>
      <c r="M14" s="117"/>
      <c r="N14" s="117"/>
      <c r="O14" s="130"/>
      <c r="P14" s="130"/>
      <c r="Q14" s="130"/>
      <c r="R14" s="130"/>
      <c r="S14" s="30"/>
      <c r="T14" s="30"/>
      <c r="U14" s="30"/>
      <c r="V14" s="30"/>
      <c r="W14" s="30"/>
      <c r="X14" s="30"/>
      <c r="Y14" s="30"/>
      <c r="Z14" s="30"/>
      <c r="AA14" s="30"/>
      <c r="AB14" s="30"/>
      <c r="AC14" s="30"/>
      <c r="AD14" s="30"/>
      <c r="AE14" s="30"/>
      <c r="AF14" s="30"/>
      <c r="AG14" s="117"/>
      <c r="AH14" s="117"/>
      <c r="AI14" s="117"/>
      <c r="AJ14" s="117"/>
      <c r="AK14" s="117">
        <f>+AK15-AK16</f>
        <v>2254.2419239999981</v>
      </c>
      <c r="AL14" s="117">
        <f>+AL15-AL16</f>
        <v>-2422.7883810000058</v>
      </c>
      <c r="AM14" s="117"/>
      <c r="AN14" s="117">
        <f>+AN15-AN16</f>
        <v>2077</v>
      </c>
      <c r="AO14" s="117">
        <f>+AO15-AO16</f>
        <v>-10683.771432000009</v>
      </c>
      <c r="AP14" s="117"/>
      <c r="AQ14" s="117">
        <f>+AQ16-AQ15</f>
        <v>-1675</v>
      </c>
      <c r="AR14" s="117">
        <f>+AR15-AR16</f>
        <v>91476.247000000003</v>
      </c>
      <c r="AS14" s="117"/>
      <c r="AT14" s="117"/>
      <c r="AU14" s="117"/>
      <c r="AV14" s="26"/>
      <c r="AW14" s="27"/>
      <c r="AX14" s="27"/>
      <c r="AY14" s="27"/>
      <c r="AZ14" s="27"/>
      <c r="BA14" s="27"/>
      <c r="BB14" s="27"/>
      <c r="BC14" s="28"/>
      <c r="BD14" s="28"/>
      <c r="BE14" s="28"/>
    </row>
    <row r="15" spans="1:58" s="35" customFormat="1" ht="31.5" hidden="1" customHeight="1">
      <c r="A15" s="31"/>
      <c r="B15" s="31"/>
      <c r="C15" s="31"/>
      <c r="D15" s="31"/>
      <c r="E15" s="30">
        <v>959650</v>
      </c>
      <c r="F15" s="30">
        <v>118436.77500000001</v>
      </c>
      <c r="G15" s="30">
        <v>95248.775000000009</v>
      </c>
      <c r="H15" s="30">
        <v>23188</v>
      </c>
      <c r="I15" s="117">
        <v>838759.17292499996</v>
      </c>
      <c r="J15" s="117">
        <v>70912</v>
      </c>
      <c r="K15" s="117">
        <v>728268.55592499999</v>
      </c>
      <c r="L15" s="131">
        <v>110868.583</v>
      </c>
      <c r="M15" s="117">
        <v>617399.97292500001</v>
      </c>
      <c r="N15" s="117">
        <v>34578</v>
      </c>
      <c r="O15" s="130"/>
      <c r="P15" s="130"/>
      <c r="Q15" s="130"/>
      <c r="R15" s="130"/>
      <c r="S15" s="30">
        <v>911108.17292500008</v>
      </c>
      <c r="T15" s="30">
        <v>793092.55592499999</v>
      </c>
      <c r="U15" s="30">
        <v>110868.583</v>
      </c>
      <c r="V15" s="30">
        <v>682223.97292500001</v>
      </c>
      <c r="W15" s="30"/>
      <c r="X15" s="30"/>
      <c r="Y15" s="30"/>
      <c r="Z15" s="30"/>
      <c r="AA15" s="30"/>
      <c r="AB15" s="30"/>
      <c r="AC15" s="30"/>
      <c r="AD15" s="30"/>
      <c r="AE15" s="30"/>
      <c r="AF15" s="30"/>
      <c r="AG15" s="117">
        <v>39709.055925000001</v>
      </c>
      <c r="AH15" s="117">
        <v>22915.582999999999</v>
      </c>
      <c r="AI15" s="117">
        <v>16793.472925000002</v>
      </c>
      <c r="AJ15" s="117">
        <v>127274.5</v>
      </c>
      <c r="AK15" s="117">
        <v>21075</v>
      </c>
      <c r="AL15" s="117">
        <v>106199.5</v>
      </c>
      <c r="AM15" s="117">
        <v>157012</v>
      </c>
      <c r="AN15" s="117">
        <v>22012</v>
      </c>
      <c r="AO15" s="117">
        <v>135000</v>
      </c>
      <c r="AP15" s="117">
        <v>184187</v>
      </c>
      <c r="AQ15" s="117">
        <v>22187</v>
      </c>
      <c r="AR15" s="117">
        <v>162000</v>
      </c>
      <c r="AS15" s="117">
        <v>220086</v>
      </c>
      <c r="AT15" s="117">
        <v>22679</v>
      </c>
      <c r="AU15" s="117">
        <v>197407</v>
      </c>
      <c r="AV15" s="32"/>
      <c r="AW15" s="33"/>
      <c r="AX15" s="33"/>
      <c r="AY15" s="33"/>
      <c r="AZ15" s="33"/>
      <c r="BA15" s="33"/>
      <c r="BB15" s="33"/>
      <c r="BC15" s="34"/>
      <c r="BD15" s="34"/>
      <c r="BE15" s="34"/>
    </row>
    <row r="16" spans="1:58" s="41" customFormat="1" ht="45" customHeight="1">
      <c r="A16" s="36"/>
      <c r="B16" s="36"/>
      <c r="C16" s="37" t="s">
        <v>10</v>
      </c>
      <c r="D16" s="38"/>
      <c r="E16" s="97">
        <f t="shared" ref="E16:AA16" si="0">+E17+E60+E148+E217</f>
        <v>1069620</v>
      </c>
      <c r="F16" s="97">
        <f t="shared" si="0"/>
        <v>118636.77500000001</v>
      </c>
      <c r="G16" s="97">
        <f t="shared" si="0"/>
        <v>94848.775000000009</v>
      </c>
      <c r="H16" s="97">
        <f t="shared" si="0"/>
        <v>23788</v>
      </c>
      <c r="I16" s="118">
        <f t="shared" si="0"/>
        <v>1421459.4908139999</v>
      </c>
      <c r="J16" s="118">
        <f t="shared" si="0"/>
        <v>102312</v>
      </c>
      <c r="K16" s="118">
        <f t="shared" si="0"/>
        <v>1286007.2908140002</v>
      </c>
      <c r="L16" s="118">
        <f t="shared" si="0"/>
        <v>119882.758076</v>
      </c>
      <c r="M16" s="118">
        <f t="shared" si="0"/>
        <v>1166124.5327380002</v>
      </c>
      <c r="N16" s="118">
        <f t="shared" si="0"/>
        <v>30872</v>
      </c>
      <c r="O16" s="118">
        <f t="shared" si="0"/>
        <v>6500</v>
      </c>
      <c r="P16" s="118">
        <f t="shared" si="0"/>
        <v>6500</v>
      </c>
      <c r="Q16" s="118">
        <f t="shared" si="0"/>
        <v>-147</v>
      </c>
      <c r="R16" s="118">
        <f t="shared" si="0"/>
        <v>6647</v>
      </c>
      <c r="S16" s="97">
        <f t="shared" si="0"/>
        <v>948479.55569199997</v>
      </c>
      <c r="T16" s="97">
        <f t="shared" si="0"/>
        <v>793092.938692</v>
      </c>
      <c r="U16" s="97">
        <f t="shared" si="0"/>
        <v>110868.341076</v>
      </c>
      <c r="V16" s="97">
        <f>+V17+V60+V148+V217-1</f>
        <v>682223.59761599998</v>
      </c>
      <c r="W16" s="97">
        <f>+W17+W60+W148+W217</f>
        <v>34759</v>
      </c>
      <c r="X16" s="97">
        <f t="shared" si="0"/>
        <v>-147</v>
      </c>
      <c r="Y16" s="97">
        <f t="shared" si="0"/>
        <v>2130</v>
      </c>
      <c r="Z16" s="97">
        <f t="shared" si="0"/>
        <v>-2277</v>
      </c>
      <c r="AA16" s="97">
        <f t="shared" si="0"/>
        <v>17277</v>
      </c>
      <c r="AB16" s="97">
        <f>+AB17+AB60+AB148+AB217</f>
        <v>-17277</v>
      </c>
      <c r="AC16" s="97">
        <f>+AC17+AC60+AC148+AC217</f>
        <v>948332.55569199997</v>
      </c>
      <c r="AD16" s="97">
        <f>+AD17+AD60+AD148+AD217</f>
        <v>792945.938692</v>
      </c>
      <c r="AE16" s="97">
        <f>+AE17+AE60+AE148+AE217+1</f>
        <v>110722.341076</v>
      </c>
      <c r="AF16" s="97">
        <f>+AF17+AF60+AF148+AF217-1</f>
        <v>682223.59761599998</v>
      </c>
      <c r="AG16" s="118">
        <f t="shared" ref="AG16:AU16" si="1">+AG17+AG60+AG148+AG217</f>
        <v>39709.055925000001</v>
      </c>
      <c r="AH16" s="118">
        <f t="shared" si="1"/>
        <v>22915.582999999999</v>
      </c>
      <c r="AI16" s="118">
        <f t="shared" si="1"/>
        <v>16793.472925000002</v>
      </c>
      <c r="AJ16" s="118">
        <f t="shared" si="1"/>
        <v>127443.04645700002</v>
      </c>
      <c r="AK16" s="118">
        <f t="shared" si="1"/>
        <v>18820.758076000002</v>
      </c>
      <c r="AL16" s="118">
        <f t="shared" si="1"/>
        <v>108622.28838100001</v>
      </c>
      <c r="AM16" s="118">
        <f t="shared" si="1"/>
        <v>165618.77143200001</v>
      </c>
      <c r="AN16" s="118">
        <f t="shared" si="1"/>
        <v>19935</v>
      </c>
      <c r="AO16" s="118">
        <f t="shared" si="1"/>
        <v>145683.77143200001</v>
      </c>
      <c r="AP16" s="118">
        <f t="shared" si="1"/>
        <v>91035.752999999997</v>
      </c>
      <c r="AQ16" s="118">
        <f t="shared" si="1"/>
        <v>20512</v>
      </c>
      <c r="AR16" s="118">
        <f t="shared" si="1"/>
        <v>70523.752999999997</v>
      </c>
      <c r="AS16" s="118">
        <f t="shared" si="1"/>
        <v>370397</v>
      </c>
      <c r="AT16" s="118">
        <f t="shared" si="1"/>
        <v>30668</v>
      </c>
      <c r="AU16" s="118">
        <f t="shared" si="1"/>
        <v>339729</v>
      </c>
      <c r="AV16" s="1"/>
      <c r="AW16" s="2">
        <f t="shared" ref="AW16:AY47" si="2">+AG16+AJ16+AM16+AP16+AS16-T16</f>
        <v>1110.6881220000796</v>
      </c>
      <c r="AX16" s="2">
        <f t="shared" si="2"/>
        <v>1983</v>
      </c>
      <c r="AY16" s="2">
        <f t="shared" si="2"/>
        <v>-871.3118779999204</v>
      </c>
      <c r="AZ16" s="2"/>
      <c r="BA16" s="2"/>
      <c r="BB16" s="2">
        <f t="shared" ref="BB16:BB70" si="3">+L16-AH16-AK16-AN16-AQ16-AT16</f>
        <v>7031.4170000000013</v>
      </c>
      <c r="BC16" s="39"/>
      <c r="BD16" s="39"/>
      <c r="BE16" s="40">
        <f>+SUM(BE17:BE139)</f>
        <v>786655.52469099988</v>
      </c>
      <c r="BF16" s="40">
        <f>+SUM(BF17:BF139)</f>
        <v>542.75807599999996</v>
      </c>
    </row>
    <row r="17" spans="1:59" s="45" customFormat="1" ht="75" customHeight="1">
      <c r="A17" s="42" t="s">
        <v>11</v>
      </c>
      <c r="B17" s="42"/>
      <c r="C17" s="43" t="s">
        <v>427</v>
      </c>
      <c r="D17" s="44"/>
      <c r="E17" s="97">
        <f t="shared" ref="E17:AU17" si="4">+E18+E58</f>
        <v>180109</v>
      </c>
      <c r="F17" s="97">
        <f t="shared" si="4"/>
        <v>116736.77500000001</v>
      </c>
      <c r="G17" s="97">
        <f t="shared" si="4"/>
        <v>94848.775000000009</v>
      </c>
      <c r="H17" s="97">
        <f t="shared" si="4"/>
        <v>21888</v>
      </c>
      <c r="I17" s="118">
        <f t="shared" si="4"/>
        <v>60725.251010000007</v>
      </c>
      <c r="J17" s="118">
        <f t="shared" si="4"/>
        <v>0</v>
      </c>
      <c r="K17" s="118">
        <f t="shared" si="4"/>
        <v>58685.051010000003</v>
      </c>
      <c r="L17" s="118">
        <f t="shared" si="4"/>
        <v>11554.078085000001</v>
      </c>
      <c r="M17" s="118">
        <f t="shared" si="4"/>
        <v>47130.972925000002</v>
      </c>
      <c r="N17" s="118">
        <f t="shared" si="4"/>
        <v>2000</v>
      </c>
      <c r="O17" s="118">
        <f t="shared" si="4"/>
        <v>0</v>
      </c>
      <c r="P17" s="118">
        <f t="shared" si="4"/>
        <v>0</v>
      </c>
      <c r="Q17" s="118">
        <f t="shared" si="4"/>
        <v>0</v>
      </c>
      <c r="R17" s="118">
        <f t="shared" si="4"/>
        <v>0</v>
      </c>
      <c r="S17" s="97">
        <f t="shared" si="4"/>
        <v>55554.032192999999</v>
      </c>
      <c r="T17" s="97">
        <f t="shared" si="4"/>
        <v>53553.832193000002</v>
      </c>
      <c r="U17" s="97">
        <f t="shared" si="4"/>
        <v>11554.078085000001</v>
      </c>
      <c r="V17" s="97">
        <f t="shared" si="4"/>
        <v>41999.754107999994</v>
      </c>
      <c r="W17" s="97">
        <f>+W18+W58</f>
        <v>0</v>
      </c>
      <c r="X17" s="97">
        <f t="shared" si="4"/>
        <v>0</v>
      </c>
      <c r="Y17" s="97">
        <f t="shared" si="4"/>
        <v>0</v>
      </c>
      <c r="Z17" s="97">
        <f t="shared" si="4"/>
        <v>0</v>
      </c>
      <c r="AA17" s="97">
        <f t="shared" si="4"/>
        <v>0</v>
      </c>
      <c r="AB17" s="97">
        <f t="shared" si="4"/>
        <v>0</v>
      </c>
      <c r="AC17" s="97">
        <f t="shared" si="4"/>
        <v>55554.032192999999</v>
      </c>
      <c r="AD17" s="97">
        <f t="shared" si="4"/>
        <v>53553.832193000002</v>
      </c>
      <c r="AE17" s="97">
        <f t="shared" si="4"/>
        <v>11554.078085000001</v>
      </c>
      <c r="AF17" s="97">
        <f t="shared" si="4"/>
        <v>41999.754107999994</v>
      </c>
      <c r="AG17" s="118">
        <f t="shared" si="4"/>
        <v>13593.472925</v>
      </c>
      <c r="AH17" s="118">
        <f t="shared" si="4"/>
        <v>0</v>
      </c>
      <c r="AI17" s="118">
        <f t="shared" si="4"/>
        <v>13593.472925</v>
      </c>
      <c r="AJ17" s="118">
        <f t="shared" si="4"/>
        <v>44359.753085000004</v>
      </c>
      <c r="AK17" s="118">
        <f t="shared" si="4"/>
        <v>11554.078085000001</v>
      </c>
      <c r="AL17" s="118">
        <f t="shared" si="4"/>
        <v>32805.675000000003</v>
      </c>
      <c r="AM17" s="118">
        <f t="shared" si="4"/>
        <v>58.825000000000003</v>
      </c>
      <c r="AN17" s="118">
        <f t="shared" si="4"/>
        <v>0</v>
      </c>
      <c r="AO17" s="118">
        <f t="shared" si="4"/>
        <v>58.825000000000003</v>
      </c>
      <c r="AP17" s="118">
        <f t="shared" si="4"/>
        <v>0</v>
      </c>
      <c r="AQ17" s="118">
        <f t="shared" si="4"/>
        <v>0</v>
      </c>
      <c r="AR17" s="118">
        <f t="shared" si="4"/>
        <v>0</v>
      </c>
      <c r="AS17" s="118">
        <f t="shared" si="4"/>
        <v>0</v>
      </c>
      <c r="AT17" s="118">
        <f t="shared" si="4"/>
        <v>0</v>
      </c>
      <c r="AU17" s="118">
        <f t="shared" si="4"/>
        <v>0</v>
      </c>
      <c r="AV17" s="1"/>
      <c r="AW17" s="2">
        <f t="shared" si="2"/>
        <v>4458.2188170000009</v>
      </c>
      <c r="AX17" s="2">
        <f t="shared" si="2"/>
        <v>0</v>
      </c>
      <c r="AY17" s="2">
        <f t="shared" si="2"/>
        <v>4458.2188170000081</v>
      </c>
      <c r="AZ17" s="2"/>
      <c r="BA17" s="2"/>
      <c r="BB17" s="2">
        <f t="shared" si="3"/>
        <v>0</v>
      </c>
      <c r="BC17" s="39"/>
      <c r="BD17" s="39"/>
      <c r="BE17" s="24"/>
      <c r="BG17" s="46"/>
    </row>
    <row r="18" spans="1:59" s="45" customFormat="1" ht="67.5" customHeight="1">
      <c r="A18" s="42" t="s">
        <v>321</v>
      </c>
      <c r="B18" s="42"/>
      <c r="C18" s="43" t="s">
        <v>426</v>
      </c>
      <c r="D18" s="44"/>
      <c r="E18" s="97">
        <f>SUM(E19:E57)</f>
        <v>165120</v>
      </c>
      <c r="F18" s="97">
        <f t="shared" ref="F18:V18" si="5">SUM(F19:F57)</f>
        <v>110755.97500000001</v>
      </c>
      <c r="G18" s="97">
        <f t="shared" si="5"/>
        <v>88867.975000000006</v>
      </c>
      <c r="H18" s="97">
        <f t="shared" si="5"/>
        <v>21888</v>
      </c>
      <c r="I18" s="118">
        <f t="shared" si="5"/>
        <v>51717.251010000007</v>
      </c>
      <c r="J18" s="118">
        <f t="shared" si="5"/>
        <v>0</v>
      </c>
      <c r="K18" s="118">
        <f t="shared" si="5"/>
        <v>49677.051010000003</v>
      </c>
      <c r="L18" s="118">
        <f t="shared" si="5"/>
        <v>11554.078085000001</v>
      </c>
      <c r="M18" s="118">
        <f t="shared" si="5"/>
        <v>38122.972925000002</v>
      </c>
      <c r="N18" s="118">
        <f t="shared" si="5"/>
        <v>2000</v>
      </c>
      <c r="O18" s="118">
        <f t="shared" si="5"/>
        <v>0</v>
      </c>
      <c r="P18" s="118">
        <f t="shared" si="5"/>
        <v>0</v>
      </c>
      <c r="Q18" s="118">
        <f t="shared" si="5"/>
        <v>0</v>
      </c>
      <c r="R18" s="118">
        <f t="shared" si="5"/>
        <v>0</v>
      </c>
      <c r="S18" s="97">
        <f t="shared" si="5"/>
        <v>46730.036606000001</v>
      </c>
      <c r="T18" s="97">
        <f>SUM(T19:T57)</f>
        <v>44729.836606000004</v>
      </c>
      <c r="U18" s="97">
        <f t="shared" si="5"/>
        <v>11554.078085000001</v>
      </c>
      <c r="V18" s="97">
        <f t="shared" si="5"/>
        <v>33175.758520999996</v>
      </c>
      <c r="W18" s="97">
        <f>SUM(W19:W57)</f>
        <v>0</v>
      </c>
      <c r="X18" s="97">
        <f t="shared" ref="X18:AU18" si="6">SUM(X19:X57)</f>
        <v>0</v>
      </c>
      <c r="Y18" s="97">
        <f t="shared" si="6"/>
        <v>0</v>
      </c>
      <c r="Z18" s="97">
        <f t="shared" si="6"/>
        <v>0</v>
      </c>
      <c r="AA18" s="97">
        <f t="shared" si="6"/>
        <v>0</v>
      </c>
      <c r="AB18" s="97">
        <f t="shared" si="6"/>
        <v>0</v>
      </c>
      <c r="AC18" s="97">
        <f t="shared" si="6"/>
        <v>46730.036606000001</v>
      </c>
      <c r="AD18" s="97">
        <f>SUM(AD19:AD57)</f>
        <v>44729.836606000004</v>
      </c>
      <c r="AE18" s="97">
        <f t="shared" si="6"/>
        <v>11554.078085000001</v>
      </c>
      <c r="AF18" s="97">
        <f t="shared" si="6"/>
        <v>33175.758520999996</v>
      </c>
      <c r="AG18" s="118">
        <f t="shared" si="6"/>
        <v>13593.472925</v>
      </c>
      <c r="AH18" s="118">
        <f t="shared" si="6"/>
        <v>0</v>
      </c>
      <c r="AI18" s="118">
        <f t="shared" si="6"/>
        <v>13593.472925</v>
      </c>
      <c r="AJ18" s="118">
        <f t="shared" si="6"/>
        <v>35351.753085000004</v>
      </c>
      <c r="AK18" s="118">
        <f t="shared" si="6"/>
        <v>11554.078085000001</v>
      </c>
      <c r="AL18" s="118">
        <f t="shared" si="6"/>
        <v>23797.674999999999</v>
      </c>
      <c r="AM18" s="118">
        <f t="shared" si="6"/>
        <v>58.825000000000003</v>
      </c>
      <c r="AN18" s="118">
        <f t="shared" si="6"/>
        <v>0</v>
      </c>
      <c r="AO18" s="118">
        <f t="shared" si="6"/>
        <v>58.825000000000003</v>
      </c>
      <c r="AP18" s="118">
        <f t="shared" si="6"/>
        <v>0</v>
      </c>
      <c r="AQ18" s="118">
        <f t="shared" si="6"/>
        <v>0</v>
      </c>
      <c r="AR18" s="118">
        <f t="shared" si="6"/>
        <v>0</v>
      </c>
      <c r="AS18" s="118">
        <f t="shared" si="6"/>
        <v>0</v>
      </c>
      <c r="AT18" s="118">
        <f t="shared" si="6"/>
        <v>0</v>
      </c>
      <c r="AU18" s="118">
        <f t="shared" si="6"/>
        <v>0</v>
      </c>
      <c r="AV18" s="1"/>
      <c r="AW18" s="2">
        <f t="shared" si="2"/>
        <v>4274.2144039999985</v>
      </c>
      <c r="AX18" s="2">
        <f t="shared" si="2"/>
        <v>0</v>
      </c>
      <c r="AY18" s="2">
        <f t="shared" si="2"/>
        <v>4274.2144039999985</v>
      </c>
      <c r="AZ18" s="2"/>
      <c r="BA18" s="2"/>
      <c r="BB18" s="2">
        <f t="shared" si="3"/>
        <v>0</v>
      </c>
      <c r="BC18" s="39"/>
      <c r="BD18" s="39"/>
      <c r="BE18" s="24"/>
    </row>
    <row r="19" spans="1:59" s="50" customFormat="1" ht="95.25" customHeight="1">
      <c r="A19" s="47" t="s">
        <v>308</v>
      </c>
      <c r="B19" s="48"/>
      <c r="C19" s="49" t="s">
        <v>425</v>
      </c>
      <c r="D19" s="3" t="s">
        <v>424</v>
      </c>
      <c r="E19" s="98">
        <v>3000</v>
      </c>
      <c r="F19" s="98">
        <f>SUM(G19:H19)</f>
        <v>2740.8</v>
      </c>
      <c r="G19" s="98">
        <f>+E19-I19</f>
        <v>2740.8</v>
      </c>
      <c r="H19" s="98"/>
      <c r="I19" s="110">
        <f>+J19+K19+N19</f>
        <v>259.2</v>
      </c>
      <c r="J19" s="110"/>
      <c r="K19" s="110">
        <f>+SUM(L19:M19)</f>
        <v>259.2</v>
      </c>
      <c r="L19" s="110">
        <f t="shared" ref="L19:M23" si="7">AH19+AK19+AN19+AQ19+AT19</f>
        <v>0</v>
      </c>
      <c r="M19" s="110">
        <f t="shared" si="7"/>
        <v>259.2</v>
      </c>
      <c r="N19" s="110"/>
      <c r="O19" s="110">
        <f>+P19</f>
        <v>0</v>
      </c>
      <c r="P19" s="110">
        <f>+Q19+R19</f>
        <v>0</v>
      </c>
      <c r="Q19" s="110">
        <v>0</v>
      </c>
      <c r="R19" s="110">
        <v>0</v>
      </c>
      <c r="S19" s="98">
        <v>259.2</v>
      </c>
      <c r="T19" s="98">
        <v>259.2</v>
      </c>
      <c r="U19" s="98">
        <v>0</v>
      </c>
      <c r="V19" s="98">
        <v>259.2</v>
      </c>
      <c r="W19" s="98">
        <f>+AC19-S19</f>
        <v>0</v>
      </c>
      <c r="X19" s="98">
        <f>+SUM(Y19:AB19)</f>
        <v>0</v>
      </c>
      <c r="Y19" s="98"/>
      <c r="Z19" s="98"/>
      <c r="AA19" s="98"/>
      <c r="AB19" s="98"/>
      <c r="AC19" s="98">
        <f>+S19+X19</f>
        <v>259.2</v>
      </c>
      <c r="AD19" s="98">
        <f>+SUM(AE19:AF19)</f>
        <v>259.2</v>
      </c>
      <c r="AE19" s="98">
        <f>+U19+Y19+Z19</f>
        <v>0</v>
      </c>
      <c r="AF19" s="98">
        <f>+V19+AA19+AB19</f>
        <v>259.2</v>
      </c>
      <c r="AG19" s="110">
        <f>+SUM(AH19:AI19)</f>
        <v>259.2</v>
      </c>
      <c r="AH19" s="110"/>
      <c r="AI19" s="110">
        <v>259.2</v>
      </c>
      <c r="AJ19" s="110"/>
      <c r="AK19" s="110"/>
      <c r="AL19" s="110"/>
      <c r="AM19" s="110"/>
      <c r="AN19" s="110"/>
      <c r="AO19" s="110"/>
      <c r="AP19" s="110"/>
      <c r="AQ19" s="110"/>
      <c r="AR19" s="110"/>
      <c r="AS19" s="110"/>
      <c r="AT19" s="110"/>
      <c r="AU19" s="110"/>
      <c r="AV19" s="1"/>
      <c r="AW19" s="2">
        <f t="shared" si="2"/>
        <v>0</v>
      </c>
      <c r="AX19" s="2">
        <f t="shared" si="2"/>
        <v>0</v>
      </c>
      <c r="AY19" s="2">
        <f t="shared" si="2"/>
        <v>0</v>
      </c>
      <c r="AZ19" s="2"/>
      <c r="BA19" s="2"/>
      <c r="BB19" s="2">
        <f t="shared" si="3"/>
        <v>0</v>
      </c>
      <c r="BC19" s="39"/>
      <c r="BD19" s="39"/>
      <c r="BE19" s="39"/>
      <c r="BF19" s="50">
        <f>165766-165076</f>
        <v>690</v>
      </c>
    </row>
    <row r="20" spans="1:59" s="50" customFormat="1" ht="101.25" customHeight="1">
      <c r="A20" s="47" t="s">
        <v>305</v>
      </c>
      <c r="B20" s="48"/>
      <c r="C20" s="49" t="s">
        <v>423</v>
      </c>
      <c r="D20" s="3" t="s">
        <v>422</v>
      </c>
      <c r="E20" s="98">
        <v>1750</v>
      </c>
      <c r="F20" s="98">
        <f t="shared" ref="F20:F83" si="8">SUM(G20:H20)</f>
        <v>1424.8</v>
      </c>
      <c r="G20" s="98">
        <f>+E20-I20</f>
        <v>1424.8</v>
      </c>
      <c r="H20" s="98"/>
      <c r="I20" s="110">
        <f>+J20+K20+N20</f>
        <v>325.2</v>
      </c>
      <c r="J20" s="110"/>
      <c r="K20" s="110">
        <f>+SUM(L20:M20)</f>
        <v>325.2</v>
      </c>
      <c r="L20" s="110">
        <f t="shared" si="7"/>
        <v>0</v>
      </c>
      <c r="M20" s="110">
        <f t="shared" si="7"/>
        <v>325.2</v>
      </c>
      <c r="N20" s="110"/>
      <c r="O20" s="110">
        <f t="shared" ref="O20:O57" si="9">+P20</f>
        <v>0</v>
      </c>
      <c r="P20" s="110">
        <f t="shared" ref="P20:P57" si="10">+Q20+R20</f>
        <v>0</v>
      </c>
      <c r="Q20" s="110">
        <v>0</v>
      </c>
      <c r="R20" s="110">
        <v>0</v>
      </c>
      <c r="S20" s="98">
        <v>325.2</v>
      </c>
      <c r="T20" s="98">
        <v>325.2</v>
      </c>
      <c r="U20" s="98">
        <v>0</v>
      </c>
      <c r="V20" s="98">
        <v>325.2</v>
      </c>
      <c r="W20" s="98">
        <f t="shared" ref="W20:W57" si="11">+AC20-S20</f>
        <v>0</v>
      </c>
      <c r="X20" s="98">
        <f t="shared" ref="X20:X59" si="12">+SUM(Y20:AB20)</f>
        <v>0</v>
      </c>
      <c r="Y20" s="98"/>
      <c r="Z20" s="98"/>
      <c r="AA20" s="98"/>
      <c r="AB20" s="98"/>
      <c r="AC20" s="98">
        <f t="shared" ref="AC20:AC59" si="13">+S20+X20</f>
        <v>325.2</v>
      </c>
      <c r="AD20" s="98">
        <f t="shared" ref="AD20:AD57" si="14">+SUM(AE20:AF20)</f>
        <v>325.2</v>
      </c>
      <c r="AE20" s="98">
        <f t="shared" ref="AE20:AE57" si="15">+U20+Y20+Z20</f>
        <v>0</v>
      </c>
      <c r="AF20" s="98">
        <f t="shared" ref="AF20:AF57" si="16">+V20+AA20+AB20</f>
        <v>325.2</v>
      </c>
      <c r="AG20" s="110">
        <f>+SUM(AH20:AI20)</f>
        <v>325.2</v>
      </c>
      <c r="AH20" s="110"/>
      <c r="AI20" s="110">
        <v>325.2</v>
      </c>
      <c r="AJ20" s="110"/>
      <c r="AK20" s="110"/>
      <c r="AL20" s="110"/>
      <c r="AM20" s="110"/>
      <c r="AN20" s="110"/>
      <c r="AO20" s="110"/>
      <c r="AP20" s="110"/>
      <c r="AQ20" s="110"/>
      <c r="AR20" s="110"/>
      <c r="AS20" s="110"/>
      <c r="AT20" s="110"/>
      <c r="AU20" s="110"/>
      <c r="AV20" s="1"/>
      <c r="AW20" s="2">
        <f t="shared" si="2"/>
        <v>0</v>
      </c>
      <c r="AX20" s="2">
        <f t="shared" si="2"/>
        <v>0</v>
      </c>
      <c r="AY20" s="2">
        <f t="shared" si="2"/>
        <v>0</v>
      </c>
      <c r="AZ20" s="2"/>
      <c r="BA20" s="2"/>
      <c r="BB20" s="2">
        <f t="shared" si="3"/>
        <v>0</v>
      </c>
      <c r="BC20" s="39"/>
      <c r="BD20" s="39"/>
      <c r="BE20" s="39"/>
    </row>
    <row r="21" spans="1:59" s="50" customFormat="1" ht="78" customHeight="1">
      <c r="A21" s="47" t="s">
        <v>301</v>
      </c>
      <c r="B21" s="48">
        <v>7865735</v>
      </c>
      <c r="C21" s="49" t="s">
        <v>421</v>
      </c>
      <c r="D21" s="3" t="s">
        <v>420</v>
      </c>
      <c r="E21" s="98">
        <v>4000</v>
      </c>
      <c r="F21" s="98">
        <f t="shared" si="8"/>
        <v>3834.3</v>
      </c>
      <c r="G21" s="98">
        <f>+E21-I21</f>
        <v>3834.3</v>
      </c>
      <c r="H21" s="98"/>
      <c r="I21" s="110">
        <f>+J21+K21+N21</f>
        <v>165.70000000000005</v>
      </c>
      <c r="J21" s="110"/>
      <c r="K21" s="110">
        <f>+SUM(L21:M21)</f>
        <v>165.70000000000005</v>
      </c>
      <c r="L21" s="110">
        <f t="shared" si="7"/>
        <v>0</v>
      </c>
      <c r="M21" s="110">
        <f t="shared" si="7"/>
        <v>165.70000000000005</v>
      </c>
      <c r="N21" s="110"/>
      <c r="O21" s="110">
        <f t="shared" si="9"/>
        <v>0</v>
      </c>
      <c r="P21" s="110">
        <f t="shared" si="10"/>
        <v>0</v>
      </c>
      <c r="Q21" s="110">
        <v>0</v>
      </c>
      <c r="R21" s="110">
        <v>0</v>
      </c>
      <c r="S21" s="98">
        <v>165.70000000000005</v>
      </c>
      <c r="T21" s="98">
        <v>165.70000000000005</v>
      </c>
      <c r="U21" s="98">
        <v>0</v>
      </c>
      <c r="V21" s="98">
        <v>165.70000000000005</v>
      </c>
      <c r="W21" s="98">
        <f t="shared" si="11"/>
        <v>0</v>
      </c>
      <c r="X21" s="98">
        <f t="shared" si="12"/>
        <v>0</v>
      </c>
      <c r="Y21" s="98"/>
      <c r="Z21" s="98"/>
      <c r="AA21" s="98"/>
      <c r="AB21" s="98"/>
      <c r="AC21" s="98">
        <f t="shared" si="13"/>
        <v>165.70000000000005</v>
      </c>
      <c r="AD21" s="98">
        <f t="shared" si="14"/>
        <v>165.70000000000005</v>
      </c>
      <c r="AE21" s="98">
        <f t="shared" si="15"/>
        <v>0</v>
      </c>
      <c r="AF21" s="98">
        <f t="shared" si="16"/>
        <v>165.70000000000005</v>
      </c>
      <c r="AG21" s="110">
        <f>+SUM(AH21:AI21)</f>
        <v>165.70000000000005</v>
      </c>
      <c r="AH21" s="110"/>
      <c r="AI21" s="110">
        <v>165.70000000000005</v>
      </c>
      <c r="AJ21" s="110"/>
      <c r="AK21" s="110"/>
      <c r="AL21" s="110"/>
      <c r="AM21" s="110"/>
      <c r="AN21" s="110"/>
      <c r="AO21" s="110"/>
      <c r="AP21" s="110"/>
      <c r="AQ21" s="110"/>
      <c r="AR21" s="110"/>
      <c r="AS21" s="110"/>
      <c r="AT21" s="110"/>
      <c r="AU21" s="110"/>
      <c r="AV21" s="1"/>
      <c r="AW21" s="2">
        <f t="shared" si="2"/>
        <v>0</v>
      </c>
      <c r="AX21" s="2">
        <f t="shared" si="2"/>
        <v>0</v>
      </c>
      <c r="AY21" s="2">
        <f t="shared" si="2"/>
        <v>0</v>
      </c>
      <c r="AZ21" s="2"/>
      <c r="BA21" s="2"/>
      <c r="BB21" s="2">
        <f t="shared" si="3"/>
        <v>0</v>
      </c>
      <c r="BC21" s="39"/>
      <c r="BD21" s="39"/>
      <c r="BE21" s="39"/>
    </row>
    <row r="22" spans="1:59" s="50" customFormat="1" ht="112.5" customHeight="1">
      <c r="A22" s="47" t="s">
        <v>297</v>
      </c>
      <c r="B22" s="48">
        <v>7862832</v>
      </c>
      <c r="C22" s="49" t="s">
        <v>419</v>
      </c>
      <c r="D22" s="3" t="s">
        <v>418</v>
      </c>
      <c r="E22" s="98">
        <v>2800</v>
      </c>
      <c r="F22" s="98">
        <f t="shared" si="8"/>
        <v>2300</v>
      </c>
      <c r="G22" s="98">
        <f>+E22-I22</f>
        <v>2300</v>
      </c>
      <c r="H22" s="98"/>
      <c r="I22" s="110">
        <f>+J22+K22+N22</f>
        <v>500</v>
      </c>
      <c r="J22" s="110"/>
      <c r="K22" s="110">
        <f>+SUM(L22:M22)</f>
        <v>500</v>
      </c>
      <c r="L22" s="110">
        <f t="shared" si="7"/>
        <v>0</v>
      </c>
      <c r="M22" s="110">
        <f t="shared" si="7"/>
        <v>500</v>
      </c>
      <c r="N22" s="110"/>
      <c r="O22" s="110">
        <f t="shared" si="9"/>
        <v>0</v>
      </c>
      <c r="P22" s="110">
        <f t="shared" si="10"/>
        <v>0</v>
      </c>
      <c r="Q22" s="110">
        <v>0</v>
      </c>
      <c r="R22" s="110">
        <v>0</v>
      </c>
      <c r="S22" s="98">
        <v>500</v>
      </c>
      <c r="T22" s="98">
        <v>500</v>
      </c>
      <c r="U22" s="98">
        <v>0</v>
      </c>
      <c r="V22" s="98">
        <v>500</v>
      </c>
      <c r="W22" s="98">
        <f t="shared" si="11"/>
        <v>0</v>
      </c>
      <c r="X22" s="98">
        <f t="shared" si="12"/>
        <v>0</v>
      </c>
      <c r="Y22" s="98"/>
      <c r="Z22" s="98"/>
      <c r="AA22" s="98"/>
      <c r="AB22" s="98"/>
      <c r="AC22" s="98">
        <f t="shared" si="13"/>
        <v>500</v>
      </c>
      <c r="AD22" s="98">
        <f t="shared" si="14"/>
        <v>500</v>
      </c>
      <c r="AE22" s="98">
        <f t="shared" si="15"/>
        <v>0</v>
      </c>
      <c r="AF22" s="98">
        <f t="shared" si="16"/>
        <v>500</v>
      </c>
      <c r="AG22" s="110">
        <f>+SUM(AH22:AI22)</f>
        <v>500</v>
      </c>
      <c r="AH22" s="110"/>
      <c r="AI22" s="110">
        <v>500</v>
      </c>
      <c r="AJ22" s="110"/>
      <c r="AK22" s="110"/>
      <c r="AL22" s="110"/>
      <c r="AM22" s="110"/>
      <c r="AN22" s="110"/>
      <c r="AO22" s="110"/>
      <c r="AP22" s="110"/>
      <c r="AQ22" s="110"/>
      <c r="AR22" s="110"/>
      <c r="AS22" s="110"/>
      <c r="AT22" s="110"/>
      <c r="AU22" s="110"/>
      <c r="AV22" s="1"/>
      <c r="AW22" s="2">
        <f t="shared" si="2"/>
        <v>0</v>
      </c>
      <c r="AX22" s="2">
        <f t="shared" si="2"/>
        <v>0</v>
      </c>
      <c r="AY22" s="2">
        <f t="shared" si="2"/>
        <v>0</v>
      </c>
      <c r="AZ22" s="2"/>
      <c r="BA22" s="2"/>
      <c r="BB22" s="2">
        <f t="shared" si="3"/>
        <v>0</v>
      </c>
      <c r="BC22" s="39"/>
      <c r="BD22" s="39"/>
      <c r="BE22" s="39"/>
    </row>
    <row r="23" spans="1:59" s="50" customFormat="1" ht="83.25" customHeight="1">
      <c r="A23" s="47" t="s">
        <v>293</v>
      </c>
      <c r="B23" s="48">
        <v>7725119</v>
      </c>
      <c r="C23" s="49" t="s">
        <v>417</v>
      </c>
      <c r="D23" s="3" t="s">
        <v>416</v>
      </c>
      <c r="E23" s="98">
        <v>7200</v>
      </c>
      <c r="F23" s="98">
        <f t="shared" si="8"/>
        <v>6190</v>
      </c>
      <c r="G23" s="98">
        <v>6190</v>
      </c>
      <c r="H23" s="98"/>
      <c r="I23" s="110">
        <f>+J23+K23+N23</f>
        <v>809</v>
      </c>
      <c r="J23" s="110"/>
      <c r="K23" s="110">
        <f t="shared" ref="K23:K56" si="17">+SUM(L23:M23)</f>
        <v>809</v>
      </c>
      <c r="L23" s="110">
        <f t="shared" si="7"/>
        <v>0</v>
      </c>
      <c r="M23" s="110">
        <f t="shared" si="7"/>
        <v>809</v>
      </c>
      <c r="N23" s="110"/>
      <c r="O23" s="110">
        <f t="shared" si="9"/>
        <v>0</v>
      </c>
      <c r="P23" s="110">
        <f t="shared" si="10"/>
        <v>0</v>
      </c>
      <c r="Q23" s="110">
        <v>0</v>
      </c>
      <c r="R23" s="110">
        <v>0</v>
      </c>
      <c r="S23" s="98">
        <v>770.62300000000005</v>
      </c>
      <c r="T23" s="98">
        <v>770.62300000000005</v>
      </c>
      <c r="U23" s="98">
        <v>0</v>
      </c>
      <c r="V23" s="98">
        <v>770.62300000000005</v>
      </c>
      <c r="W23" s="98">
        <f t="shared" si="11"/>
        <v>0</v>
      </c>
      <c r="X23" s="98">
        <f t="shared" si="12"/>
        <v>0</v>
      </c>
      <c r="Y23" s="98"/>
      <c r="Z23" s="98"/>
      <c r="AA23" s="98"/>
      <c r="AB23" s="98"/>
      <c r="AC23" s="98">
        <f t="shared" si="13"/>
        <v>770.62300000000005</v>
      </c>
      <c r="AD23" s="98">
        <f t="shared" si="14"/>
        <v>770.62300000000005</v>
      </c>
      <c r="AE23" s="98">
        <f t="shared" si="15"/>
        <v>0</v>
      </c>
      <c r="AF23" s="98">
        <f t="shared" si="16"/>
        <v>770.62300000000005</v>
      </c>
      <c r="AG23" s="110">
        <f t="shared" ref="AG23:AG56" si="18">+SUM(AH23:AI23)</f>
        <v>200</v>
      </c>
      <c r="AH23" s="110"/>
      <c r="AI23" s="110">
        <v>200</v>
      </c>
      <c r="AJ23" s="110">
        <f t="shared" ref="AJ23:AJ38" si="19">+SUM(AK23:AL23)</f>
        <v>609</v>
      </c>
      <c r="AK23" s="110"/>
      <c r="AL23" s="110">
        <f>609+AB23</f>
        <v>609</v>
      </c>
      <c r="AM23" s="110">
        <f>+SUM(AN23:AO23)</f>
        <v>0</v>
      </c>
      <c r="AN23" s="110"/>
      <c r="AO23" s="110"/>
      <c r="AP23" s="110">
        <f>+SUM(AQ23:AR23)</f>
        <v>0</v>
      </c>
      <c r="AQ23" s="110"/>
      <c r="AR23" s="110"/>
      <c r="AS23" s="110">
        <f>+SUM(AT23:AU23)</f>
        <v>0</v>
      </c>
      <c r="AT23" s="110"/>
      <c r="AU23" s="110"/>
      <c r="AV23" s="32"/>
      <c r="AW23" s="2">
        <f t="shared" si="2"/>
        <v>38.376999999999953</v>
      </c>
      <c r="AX23" s="2">
        <f t="shared" si="2"/>
        <v>0</v>
      </c>
      <c r="AY23" s="2">
        <f t="shared" si="2"/>
        <v>38.376999999999953</v>
      </c>
      <c r="AZ23" s="51"/>
      <c r="BA23" s="51"/>
      <c r="BB23" s="2">
        <f t="shared" si="3"/>
        <v>0</v>
      </c>
      <c r="BC23" s="39"/>
      <c r="BD23" s="39"/>
      <c r="BE23" s="39">
        <v>-38.377000000000002</v>
      </c>
    </row>
    <row r="24" spans="1:59" s="50" customFormat="1" ht="104.25" customHeight="1">
      <c r="A24" s="47" t="s">
        <v>289</v>
      </c>
      <c r="B24" s="48">
        <v>7726560</v>
      </c>
      <c r="C24" s="49" t="s">
        <v>415</v>
      </c>
      <c r="D24" s="3" t="s">
        <v>414</v>
      </c>
      <c r="E24" s="98">
        <v>8500</v>
      </c>
      <c r="F24" s="98">
        <f t="shared" si="8"/>
        <v>5500</v>
      </c>
      <c r="G24" s="98">
        <v>5500</v>
      </c>
      <c r="H24" s="98"/>
      <c r="I24" s="110">
        <f t="shared" ref="I24:I56" si="20">+J24+K24+N24</f>
        <v>2658</v>
      </c>
      <c r="J24" s="110"/>
      <c r="K24" s="110">
        <f t="shared" si="17"/>
        <v>2658</v>
      </c>
      <c r="L24" s="110">
        <f>AH24+AK24+AN24+AQ24+AT24</f>
        <v>0</v>
      </c>
      <c r="M24" s="110">
        <f>AI24+AL24+AO24+AR24+AU24</f>
        <v>2658</v>
      </c>
      <c r="N24" s="110"/>
      <c r="O24" s="110">
        <f t="shared" si="9"/>
        <v>0</v>
      </c>
      <c r="P24" s="110">
        <f t="shared" si="10"/>
        <v>0</v>
      </c>
      <c r="Q24" s="110">
        <v>0</v>
      </c>
      <c r="R24" s="110">
        <v>0</v>
      </c>
      <c r="S24" s="98">
        <v>2658</v>
      </c>
      <c r="T24" s="98">
        <v>2658</v>
      </c>
      <c r="U24" s="98">
        <v>0</v>
      </c>
      <c r="V24" s="98">
        <v>2658</v>
      </c>
      <c r="W24" s="98">
        <f t="shared" si="11"/>
        <v>0</v>
      </c>
      <c r="X24" s="98">
        <f t="shared" si="12"/>
        <v>0</v>
      </c>
      <c r="Y24" s="98"/>
      <c r="Z24" s="98"/>
      <c r="AA24" s="98"/>
      <c r="AB24" s="98"/>
      <c r="AC24" s="98">
        <f t="shared" si="13"/>
        <v>2658</v>
      </c>
      <c r="AD24" s="98">
        <f t="shared" si="14"/>
        <v>2658</v>
      </c>
      <c r="AE24" s="98">
        <f t="shared" si="15"/>
        <v>0</v>
      </c>
      <c r="AF24" s="98">
        <f t="shared" si="16"/>
        <v>2658</v>
      </c>
      <c r="AG24" s="110">
        <f t="shared" si="18"/>
        <v>2658</v>
      </c>
      <c r="AH24" s="110"/>
      <c r="AI24" s="110">
        <v>2658</v>
      </c>
      <c r="AJ24" s="110">
        <f t="shared" si="19"/>
        <v>0</v>
      </c>
      <c r="AK24" s="110"/>
      <c r="AL24" s="110"/>
      <c r="AM24" s="110">
        <f t="shared" ref="AM24:AM56" si="21">+SUM(AN24:AO24)</f>
        <v>0</v>
      </c>
      <c r="AN24" s="110"/>
      <c r="AO24" s="110"/>
      <c r="AP24" s="110">
        <f t="shared" ref="AP24:AP56" si="22">+SUM(AQ24:AR24)</f>
        <v>0</v>
      </c>
      <c r="AQ24" s="110"/>
      <c r="AR24" s="110"/>
      <c r="AS24" s="110">
        <f t="shared" ref="AS24:AS56" si="23">+SUM(AT24:AU24)</f>
        <v>0</v>
      </c>
      <c r="AT24" s="110"/>
      <c r="AU24" s="110"/>
      <c r="AV24" s="32"/>
      <c r="AW24" s="2">
        <f t="shared" si="2"/>
        <v>0</v>
      </c>
      <c r="AX24" s="2">
        <f t="shared" si="2"/>
        <v>0</v>
      </c>
      <c r="AY24" s="2">
        <f t="shared" si="2"/>
        <v>0</v>
      </c>
      <c r="AZ24" s="51"/>
      <c r="BA24" s="51"/>
      <c r="BB24" s="2">
        <f t="shared" si="3"/>
        <v>0</v>
      </c>
      <c r="BC24" s="39"/>
      <c r="BD24" s="39"/>
      <c r="BE24" s="39"/>
    </row>
    <row r="25" spans="1:59" s="50" customFormat="1" ht="75.75" customHeight="1">
      <c r="A25" s="47" t="s">
        <v>285</v>
      </c>
      <c r="B25" s="48">
        <v>7862498</v>
      </c>
      <c r="C25" s="52" t="s">
        <v>413</v>
      </c>
      <c r="D25" s="3" t="s">
        <v>412</v>
      </c>
      <c r="E25" s="98">
        <v>4500</v>
      </c>
      <c r="F25" s="98">
        <f t="shared" si="8"/>
        <v>4147</v>
      </c>
      <c r="G25" s="98">
        <v>4147</v>
      </c>
      <c r="H25" s="98"/>
      <c r="I25" s="110">
        <f t="shared" si="20"/>
        <v>227</v>
      </c>
      <c r="J25" s="110"/>
      <c r="K25" s="110">
        <f t="shared" si="17"/>
        <v>227</v>
      </c>
      <c r="L25" s="110">
        <f t="shared" ref="L25:M56" si="24">AH25+AK25+AN25+AQ25+AT25</f>
        <v>0</v>
      </c>
      <c r="M25" s="110">
        <f>4374-4147</f>
        <v>227</v>
      </c>
      <c r="N25" s="110"/>
      <c r="O25" s="110">
        <f t="shared" si="9"/>
        <v>0</v>
      </c>
      <c r="P25" s="110">
        <f t="shared" si="10"/>
        <v>0</v>
      </c>
      <c r="Q25" s="110">
        <v>0</v>
      </c>
      <c r="R25" s="110">
        <v>0</v>
      </c>
      <c r="S25" s="98">
        <v>26.504999999999995</v>
      </c>
      <c r="T25" s="98">
        <v>26.504999999999995</v>
      </c>
      <c r="U25" s="98">
        <v>0</v>
      </c>
      <c r="V25" s="98">
        <v>26.504999999999995</v>
      </c>
      <c r="W25" s="98">
        <f t="shared" si="11"/>
        <v>0</v>
      </c>
      <c r="X25" s="98">
        <f t="shared" si="12"/>
        <v>0</v>
      </c>
      <c r="Y25" s="98"/>
      <c r="Z25" s="98"/>
      <c r="AA25" s="98"/>
      <c r="AB25" s="98"/>
      <c r="AC25" s="98">
        <f t="shared" si="13"/>
        <v>26.504999999999995</v>
      </c>
      <c r="AD25" s="98">
        <f t="shared" si="14"/>
        <v>26.504999999999995</v>
      </c>
      <c r="AE25" s="98">
        <f t="shared" si="15"/>
        <v>0</v>
      </c>
      <c r="AF25" s="98">
        <f t="shared" si="16"/>
        <v>26.504999999999995</v>
      </c>
      <c r="AG25" s="110">
        <f t="shared" si="18"/>
        <v>0</v>
      </c>
      <c r="AH25" s="110"/>
      <c r="AI25" s="110">
        <v>0</v>
      </c>
      <c r="AJ25" s="110">
        <f t="shared" si="19"/>
        <v>227</v>
      </c>
      <c r="AK25" s="110"/>
      <c r="AL25" s="110">
        <f>227+AB25</f>
        <v>227</v>
      </c>
      <c r="AM25" s="110">
        <f t="shared" si="21"/>
        <v>0</v>
      </c>
      <c r="AN25" s="110"/>
      <c r="AO25" s="110"/>
      <c r="AP25" s="110">
        <f t="shared" si="22"/>
        <v>0</v>
      </c>
      <c r="AQ25" s="110"/>
      <c r="AR25" s="110"/>
      <c r="AS25" s="110">
        <f t="shared" si="23"/>
        <v>0</v>
      </c>
      <c r="AT25" s="110"/>
      <c r="AU25" s="110"/>
      <c r="AV25" s="32"/>
      <c r="AW25" s="2">
        <f t="shared" si="2"/>
        <v>200.495</v>
      </c>
      <c r="AX25" s="2">
        <f t="shared" si="2"/>
        <v>0</v>
      </c>
      <c r="AY25" s="2">
        <f t="shared" si="2"/>
        <v>200.495</v>
      </c>
      <c r="AZ25" s="51"/>
      <c r="BA25" s="51"/>
      <c r="BB25" s="2">
        <f t="shared" si="3"/>
        <v>0</v>
      </c>
      <c r="BC25" s="39"/>
      <c r="BD25" s="39"/>
      <c r="BE25" s="39">
        <v>-200.495</v>
      </c>
    </row>
    <row r="26" spans="1:59" s="50" customFormat="1" ht="79.5" customHeight="1">
      <c r="A26" s="47" t="s">
        <v>281</v>
      </c>
      <c r="B26" s="48">
        <v>7865736</v>
      </c>
      <c r="C26" s="53" t="s">
        <v>411</v>
      </c>
      <c r="D26" s="3" t="s">
        <v>410</v>
      </c>
      <c r="E26" s="98">
        <v>4950</v>
      </c>
      <c r="F26" s="98">
        <f t="shared" si="8"/>
        <v>3500</v>
      </c>
      <c r="G26" s="98">
        <v>3500</v>
      </c>
      <c r="H26" s="98"/>
      <c r="I26" s="110">
        <f t="shared" si="20"/>
        <v>1400</v>
      </c>
      <c r="J26" s="110"/>
      <c r="K26" s="110">
        <f t="shared" si="17"/>
        <v>1400</v>
      </c>
      <c r="L26" s="110">
        <f t="shared" si="24"/>
        <v>0</v>
      </c>
      <c r="M26" s="110">
        <f t="shared" si="24"/>
        <v>1400</v>
      </c>
      <c r="N26" s="110"/>
      <c r="O26" s="110">
        <f t="shared" si="9"/>
        <v>0</v>
      </c>
      <c r="P26" s="110">
        <f t="shared" si="10"/>
        <v>0</v>
      </c>
      <c r="Q26" s="110">
        <v>0</v>
      </c>
      <c r="R26" s="110">
        <v>0</v>
      </c>
      <c r="S26" s="98">
        <v>1338.680378</v>
      </c>
      <c r="T26" s="98">
        <v>1338.680378</v>
      </c>
      <c r="U26" s="98">
        <v>0</v>
      </c>
      <c r="V26" s="98">
        <v>1338.680378</v>
      </c>
      <c r="W26" s="98">
        <f t="shared" si="11"/>
        <v>0</v>
      </c>
      <c r="X26" s="98">
        <f t="shared" si="12"/>
        <v>0</v>
      </c>
      <c r="Y26" s="98"/>
      <c r="Z26" s="98"/>
      <c r="AA26" s="98"/>
      <c r="AB26" s="98"/>
      <c r="AC26" s="98">
        <f t="shared" si="13"/>
        <v>1338.680378</v>
      </c>
      <c r="AD26" s="98">
        <f t="shared" si="14"/>
        <v>1338.680378</v>
      </c>
      <c r="AE26" s="98">
        <f t="shared" si="15"/>
        <v>0</v>
      </c>
      <c r="AF26" s="98">
        <f t="shared" si="16"/>
        <v>1338.680378</v>
      </c>
      <c r="AG26" s="110">
        <f t="shared" si="18"/>
        <v>67</v>
      </c>
      <c r="AH26" s="110"/>
      <c r="AI26" s="110">
        <v>67</v>
      </c>
      <c r="AJ26" s="110">
        <f t="shared" si="19"/>
        <v>1333</v>
      </c>
      <c r="AK26" s="110"/>
      <c r="AL26" s="110">
        <f>1333+AB26</f>
        <v>1333</v>
      </c>
      <c r="AM26" s="110">
        <f t="shared" si="21"/>
        <v>0</v>
      </c>
      <c r="AN26" s="110"/>
      <c r="AO26" s="110"/>
      <c r="AP26" s="110">
        <f t="shared" si="22"/>
        <v>0</v>
      </c>
      <c r="AQ26" s="110"/>
      <c r="AR26" s="110"/>
      <c r="AS26" s="110">
        <f t="shared" si="23"/>
        <v>0</v>
      </c>
      <c r="AT26" s="110"/>
      <c r="AU26" s="110"/>
      <c r="AV26" s="32"/>
      <c r="AW26" s="2">
        <f t="shared" si="2"/>
        <v>61.319621999999981</v>
      </c>
      <c r="AX26" s="2">
        <f t="shared" si="2"/>
        <v>0</v>
      </c>
      <c r="AY26" s="2">
        <f t="shared" si="2"/>
        <v>61.319621999999981</v>
      </c>
      <c r="AZ26" s="51"/>
      <c r="BA26" s="51"/>
      <c r="BB26" s="2">
        <f t="shared" si="3"/>
        <v>0</v>
      </c>
      <c r="BC26" s="39"/>
      <c r="BD26" s="39"/>
      <c r="BE26" s="39">
        <v>-61.319622000000003</v>
      </c>
    </row>
    <row r="27" spans="1:59" s="50" customFormat="1" ht="87" customHeight="1">
      <c r="A27" s="47" t="s">
        <v>278</v>
      </c>
      <c r="B27" s="48">
        <v>7876970</v>
      </c>
      <c r="C27" s="49" t="s">
        <v>409</v>
      </c>
      <c r="D27" s="3" t="s">
        <v>408</v>
      </c>
      <c r="E27" s="98">
        <v>1140</v>
      </c>
      <c r="F27" s="98">
        <f t="shared" si="8"/>
        <v>600</v>
      </c>
      <c r="G27" s="98">
        <v>600</v>
      </c>
      <c r="H27" s="98"/>
      <c r="I27" s="110">
        <f t="shared" si="20"/>
        <v>540</v>
      </c>
      <c r="J27" s="110"/>
      <c r="K27" s="110">
        <f t="shared" si="17"/>
        <v>540</v>
      </c>
      <c r="L27" s="110">
        <f t="shared" si="24"/>
        <v>0</v>
      </c>
      <c r="M27" s="110">
        <f t="shared" si="24"/>
        <v>540</v>
      </c>
      <c r="N27" s="110"/>
      <c r="O27" s="110">
        <f t="shared" si="9"/>
        <v>0</v>
      </c>
      <c r="P27" s="110">
        <f t="shared" si="10"/>
        <v>0</v>
      </c>
      <c r="Q27" s="110">
        <v>0</v>
      </c>
      <c r="R27" s="110">
        <v>0</v>
      </c>
      <c r="S27" s="98">
        <v>377.58670699999999</v>
      </c>
      <c r="T27" s="98">
        <v>377.58670699999999</v>
      </c>
      <c r="U27" s="98">
        <v>0</v>
      </c>
      <c r="V27" s="98">
        <v>377.58670699999999</v>
      </c>
      <c r="W27" s="98">
        <f t="shared" si="11"/>
        <v>0</v>
      </c>
      <c r="X27" s="98">
        <f t="shared" si="12"/>
        <v>0</v>
      </c>
      <c r="Y27" s="98"/>
      <c r="Z27" s="98"/>
      <c r="AA27" s="98"/>
      <c r="AB27" s="98"/>
      <c r="AC27" s="98">
        <f t="shared" si="13"/>
        <v>377.58670699999999</v>
      </c>
      <c r="AD27" s="98">
        <f t="shared" si="14"/>
        <v>377.58670699999999</v>
      </c>
      <c r="AE27" s="98">
        <f t="shared" si="15"/>
        <v>0</v>
      </c>
      <c r="AF27" s="98">
        <f t="shared" si="16"/>
        <v>377.58670699999999</v>
      </c>
      <c r="AG27" s="110">
        <f t="shared" si="18"/>
        <v>0</v>
      </c>
      <c r="AH27" s="110"/>
      <c r="AI27" s="110">
        <v>0</v>
      </c>
      <c r="AJ27" s="110">
        <f t="shared" si="19"/>
        <v>540</v>
      </c>
      <c r="AK27" s="110"/>
      <c r="AL27" s="110">
        <f>540+AB27</f>
        <v>540</v>
      </c>
      <c r="AM27" s="110">
        <f t="shared" si="21"/>
        <v>0</v>
      </c>
      <c r="AN27" s="110"/>
      <c r="AO27" s="110"/>
      <c r="AP27" s="110">
        <f t="shared" si="22"/>
        <v>0</v>
      </c>
      <c r="AQ27" s="110"/>
      <c r="AR27" s="110"/>
      <c r="AS27" s="110">
        <f t="shared" si="23"/>
        <v>0</v>
      </c>
      <c r="AT27" s="110"/>
      <c r="AU27" s="110"/>
      <c r="AV27" s="32"/>
      <c r="AW27" s="2">
        <f t="shared" si="2"/>
        <v>162.41329300000001</v>
      </c>
      <c r="AX27" s="2">
        <f t="shared" si="2"/>
        <v>0</v>
      </c>
      <c r="AY27" s="2">
        <f t="shared" si="2"/>
        <v>162.41329300000001</v>
      </c>
      <c r="AZ27" s="51"/>
      <c r="BA27" s="51"/>
      <c r="BB27" s="2">
        <f t="shared" si="3"/>
        <v>0</v>
      </c>
      <c r="BC27" s="39"/>
      <c r="BD27" s="39"/>
      <c r="BE27" s="39">
        <v>-162.41329300000001</v>
      </c>
    </row>
    <row r="28" spans="1:59" s="50" customFormat="1" ht="147.75" customHeight="1">
      <c r="A28" s="47" t="s">
        <v>275</v>
      </c>
      <c r="B28" s="48">
        <v>7696061</v>
      </c>
      <c r="C28" s="49" t="s">
        <v>407</v>
      </c>
      <c r="D28" s="3" t="s">
        <v>406</v>
      </c>
      <c r="E28" s="98">
        <v>14950</v>
      </c>
      <c r="F28" s="98">
        <f t="shared" si="8"/>
        <v>14140</v>
      </c>
      <c r="G28" s="98">
        <v>14140</v>
      </c>
      <c r="H28" s="98"/>
      <c r="I28" s="110">
        <f t="shared" si="20"/>
        <v>732</v>
      </c>
      <c r="J28" s="110"/>
      <c r="K28" s="110">
        <f t="shared" si="17"/>
        <v>732</v>
      </c>
      <c r="L28" s="110">
        <f t="shared" si="24"/>
        <v>0</v>
      </c>
      <c r="M28" s="110">
        <v>732</v>
      </c>
      <c r="N28" s="110"/>
      <c r="O28" s="110">
        <f t="shared" si="9"/>
        <v>0</v>
      </c>
      <c r="P28" s="110">
        <f t="shared" si="10"/>
        <v>0</v>
      </c>
      <c r="Q28" s="110">
        <v>0</v>
      </c>
      <c r="R28" s="110">
        <v>0</v>
      </c>
      <c r="S28" s="98">
        <v>731.09127799999999</v>
      </c>
      <c r="T28" s="98">
        <v>731.09127799999999</v>
      </c>
      <c r="U28" s="98">
        <v>0</v>
      </c>
      <c r="V28" s="98">
        <v>731.09127799999999</v>
      </c>
      <c r="W28" s="98">
        <f t="shared" si="11"/>
        <v>0</v>
      </c>
      <c r="X28" s="98">
        <f t="shared" si="12"/>
        <v>0</v>
      </c>
      <c r="Y28" s="98"/>
      <c r="Z28" s="98"/>
      <c r="AA28" s="98"/>
      <c r="AB28" s="98"/>
      <c r="AC28" s="98">
        <f t="shared" si="13"/>
        <v>731.09127799999999</v>
      </c>
      <c r="AD28" s="98">
        <f t="shared" si="14"/>
        <v>731.09127799999999</v>
      </c>
      <c r="AE28" s="98">
        <f t="shared" si="15"/>
        <v>0</v>
      </c>
      <c r="AF28" s="98">
        <f t="shared" si="16"/>
        <v>731.09127799999999</v>
      </c>
      <c r="AG28" s="110">
        <f t="shared" si="18"/>
        <v>293</v>
      </c>
      <c r="AH28" s="110"/>
      <c r="AI28" s="110">
        <v>293</v>
      </c>
      <c r="AJ28" s="110">
        <f t="shared" si="19"/>
        <v>439</v>
      </c>
      <c r="AK28" s="110"/>
      <c r="AL28" s="110">
        <f>439+AB28</f>
        <v>439</v>
      </c>
      <c r="AM28" s="110">
        <f t="shared" si="21"/>
        <v>0</v>
      </c>
      <c r="AN28" s="110"/>
      <c r="AO28" s="110"/>
      <c r="AP28" s="110">
        <f t="shared" si="22"/>
        <v>0</v>
      </c>
      <c r="AQ28" s="110"/>
      <c r="AR28" s="110"/>
      <c r="AS28" s="110">
        <f t="shared" si="23"/>
        <v>0</v>
      </c>
      <c r="AT28" s="110"/>
      <c r="AU28" s="110"/>
      <c r="AV28" s="32"/>
      <c r="AW28" s="2">
        <f t="shared" si="2"/>
        <v>0.90872200000001158</v>
      </c>
      <c r="AX28" s="2">
        <f t="shared" si="2"/>
        <v>0</v>
      </c>
      <c r="AY28" s="2">
        <f t="shared" si="2"/>
        <v>0.90872200000001158</v>
      </c>
      <c r="AZ28" s="51"/>
      <c r="BA28" s="51"/>
      <c r="BB28" s="2">
        <f t="shared" si="3"/>
        <v>0</v>
      </c>
      <c r="BC28" s="39"/>
      <c r="BD28" s="39"/>
      <c r="BE28" s="39">
        <v>-0.90872200000000003</v>
      </c>
    </row>
    <row r="29" spans="1:59" s="50" customFormat="1" ht="138.75" customHeight="1">
      <c r="A29" s="47" t="s">
        <v>273</v>
      </c>
      <c r="B29" s="48">
        <v>7775994</v>
      </c>
      <c r="C29" s="49" t="s">
        <v>405</v>
      </c>
      <c r="D29" s="3" t="s">
        <v>404</v>
      </c>
      <c r="E29" s="98">
        <v>11000</v>
      </c>
      <c r="F29" s="98">
        <f t="shared" si="8"/>
        <v>9827</v>
      </c>
      <c r="G29" s="98">
        <v>9827</v>
      </c>
      <c r="H29" s="98"/>
      <c r="I29" s="110">
        <f t="shared" si="20"/>
        <v>500</v>
      </c>
      <c r="J29" s="110"/>
      <c r="K29" s="110">
        <f t="shared" si="17"/>
        <v>500</v>
      </c>
      <c r="L29" s="110">
        <f t="shared" si="24"/>
        <v>0</v>
      </c>
      <c r="M29" s="110">
        <v>500</v>
      </c>
      <c r="N29" s="110"/>
      <c r="O29" s="110">
        <f t="shared" si="9"/>
        <v>0</v>
      </c>
      <c r="P29" s="110">
        <f t="shared" si="10"/>
        <v>0</v>
      </c>
      <c r="Q29" s="110">
        <v>0</v>
      </c>
      <c r="R29" s="110">
        <v>0</v>
      </c>
      <c r="S29" s="98">
        <v>473.81766199999998</v>
      </c>
      <c r="T29" s="98">
        <v>473.81766199999998</v>
      </c>
      <c r="U29" s="98">
        <v>0</v>
      </c>
      <c r="V29" s="98">
        <v>473.81766199999998</v>
      </c>
      <c r="W29" s="98">
        <f t="shared" si="11"/>
        <v>0</v>
      </c>
      <c r="X29" s="98">
        <f t="shared" si="12"/>
        <v>0</v>
      </c>
      <c r="Y29" s="98"/>
      <c r="Z29" s="98"/>
      <c r="AA29" s="98"/>
      <c r="AB29" s="98"/>
      <c r="AC29" s="98">
        <f t="shared" si="13"/>
        <v>473.81766199999998</v>
      </c>
      <c r="AD29" s="98">
        <f t="shared" si="14"/>
        <v>473.81766199999998</v>
      </c>
      <c r="AE29" s="98">
        <f t="shared" si="15"/>
        <v>0</v>
      </c>
      <c r="AF29" s="98">
        <f t="shared" si="16"/>
        <v>473.81766199999998</v>
      </c>
      <c r="AG29" s="110">
        <f t="shared" si="18"/>
        <v>0</v>
      </c>
      <c r="AH29" s="110"/>
      <c r="AI29" s="110">
        <v>0</v>
      </c>
      <c r="AJ29" s="110">
        <f t="shared" si="19"/>
        <v>500</v>
      </c>
      <c r="AK29" s="110"/>
      <c r="AL29" s="110">
        <f>500+AB29</f>
        <v>500</v>
      </c>
      <c r="AM29" s="110">
        <f t="shared" si="21"/>
        <v>0</v>
      </c>
      <c r="AN29" s="110"/>
      <c r="AO29" s="110"/>
      <c r="AP29" s="110">
        <f t="shared" si="22"/>
        <v>0</v>
      </c>
      <c r="AQ29" s="110"/>
      <c r="AR29" s="110"/>
      <c r="AS29" s="110">
        <f t="shared" si="23"/>
        <v>0</v>
      </c>
      <c r="AT29" s="110"/>
      <c r="AU29" s="110"/>
      <c r="AV29" s="32"/>
      <c r="AW29" s="2">
        <f t="shared" si="2"/>
        <v>26.182338000000016</v>
      </c>
      <c r="AX29" s="2">
        <f t="shared" si="2"/>
        <v>0</v>
      </c>
      <c r="AY29" s="2">
        <f t="shared" si="2"/>
        <v>26.182338000000016</v>
      </c>
      <c r="AZ29" s="51"/>
      <c r="BA29" s="51"/>
      <c r="BB29" s="2">
        <f t="shared" si="3"/>
        <v>0</v>
      </c>
      <c r="BC29" s="39"/>
      <c r="BD29" s="39"/>
      <c r="BE29" s="39">
        <v>-26.182338000000001</v>
      </c>
    </row>
    <row r="30" spans="1:59" s="50" customFormat="1" ht="115.5" customHeight="1">
      <c r="A30" s="47" t="s">
        <v>270</v>
      </c>
      <c r="B30" s="48">
        <v>7806039</v>
      </c>
      <c r="C30" s="54" t="s">
        <v>403</v>
      </c>
      <c r="D30" s="3" t="s">
        <v>402</v>
      </c>
      <c r="E30" s="98">
        <v>4600</v>
      </c>
      <c r="F30" s="98">
        <f t="shared" si="8"/>
        <v>2897.8</v>
      </c>
      <c r="G30" s="98">
        <f>2600+297.8</f>
        <v>2897.8</v>
      </c>
      <c r="H30" s="98"/>
      <c r="I30" s="110">
        <f>1999-297.8</f>
        <v>1701.2</v>
      </c>
      <c r="J30" s="110"/>
      <c r="K30" s="110">
        <f t="shared" si="17"/>
        <v>1661</v>
      </c>
      <c r="L30" s="110">
        <f t="shared" si="24"/>
        <v>0</v>
      </c>
      <c r="M30" s="110">
        <f>AI30+AL30+AO30+AR30+AU30</f>
        <v>1661</v>
      </c>
      <c r="N30" s="110"/>
      <c r="O30" s="110">
        <f t="shared" si="9"/>
        <v>0</v>
      </c>
      <c r="P30" s="110">
        <f t="shared" si="10"/>
        <v>0</v>
      </c>
      <c r="Q30" s="110">
        <v>0</v>
      </c>
      <c r="R30" s="110">
        <v>0</v>
      </c>
      <c r="S30" s="98">
        <v>1661.2</v>
      </c>
      <c r="T30" s="98">
        <v>1661</v>
      </c>
      <c r="U30" s="98">
        <v>0</v>
      </c>
      <c r="V30" s="98">
        <v>1661</v>
      </c>
      <c r="W30" s="98">
        <f t="shared" si="11"/>
        <v>0</v>
      </c>
      <c r="X30" s="98">
        <f t="shared" si="12"/>
        <v>0</v>
      </c>
      <c r="Y30" s="98"/>
      <c r="Z30" s="98"/>
      <c r="AA30" s="98"/>
      <c r="AB30" s="98"/>
      <c r="AC30" s="98">
        <f t="shared" si="13"/>
        <v>1661.2</v>
      </c>
      <c r="AD30" s="98">
        <f t="shared" si="14"/>
        <v>1661</v>
      </c>
      <c r="AE30" s="98">
        <f t="shared" si="15"/>
        <v>0</v>
      </c>
      <c r="AF30" s="98">
        <f t="shared" si="16"/>
        <v>1661</v>
      </c>
      <c r="AG30" s="110">
        <f t="shared" si="18"/>
        <v>699</v>
      </c>
      <c r="AH30" s="110"/>
      <c r="AI30" s="110">
        <v>699</v>
      </c>
      <c r="AJ30" s="110">
        <f t="shared" si="19"/>
        <v>962</v>
      </c>
      <c r="AK30" s="110"/>
      <c r="AL30" s="110">
        <v>962</v>
      </c>
      <c r="AM30" s="110">
        <f t="shared" si="21"/>
        <v>0</v>
      </c>
      <c r="AN30" s="110"/>
      <c r="AO30" s="110"/>
      <c r="AP30" s="110">
        <f t="shared" si="22"/>
        <v>0</v>
      </c>
      <c r="AQ30" s="110"/>
      <c r="AR30" s="110"/>
      <c r="AS30" s="110">
        <f t="shared" si="23"/>
        <v>0</v>
      </c>
      <c r="AT30" s="110"/>
      <c r="AU30" s="110"/>
      <c r="AV30" s="32" t="s">
        <v>401</v>
      </c>
      <c r="AW30" s="2">
        <f t="shared" si="2"/>
        <v>0</v>
      </c>
      <c r="AX30" s="2">
        <f t="shared" si="2"/>
        <v>0</v>
      </c>
      <c r="AY30" s="2">
        <f t="shared" si="2"/>
        <v>0</v>
      </c>
      <c r="AZ30" s="51"/>
      <c r="BA30" s="51"/>
      <c r="BB30" s="2">
        <f t="shared" si="3"/>
        <v>0</v>
      </c>
      <c r="BC30" s="39"/>
      <c r="BD30" s="39"/>
      <c r="BE30" s="39"/>
    </row>
    <row r="31" spans="1:59" s="50" customFormat="1" ht="89.25" customHeight="1">
      <c r="A31" s="47" t="s">
        <v>267</v>
      </c>
      <c r="B31" s="48">
        <v>7942057</v>
      </c>
      <c r="C31" s="55" t="s">
        <v>400</v>
      </c>
      <c r="D31" s="3" t="s">
        <v>399</v>
      </c>
      <c r="E31" s="98">
        <v>4800</v>
      </c>
      <c r="F31" s="98">
        <f t="shared" si="8"/>
        <v>3377</v>
      </c>
      <c r="G31" s="98">
        <v>3377</v>
      </c>
      <c r="H31" s="98"/>
      <c r="I31" s="110">
        <f t="shared" si="20"/>
        <v>1400</v>
      </c>
      <c r="J31" s="110"/>
      <c r="K31" s="110">
        <f t="shared" si="17"/>
        <v>1400</v>
      </c>
      <c r="L31" s="110">
        <f t="shared" si="24"/>
        <v>0</v>
      </c>
      <c r="M31" s="110">
        <f t="shared" si="24"/>
        <v>1400</v>
      </c>
      <c r="N31" s="110"/>
      <c r="O31" s="110">
        <f t="shared" si="9"/>
        <v>0</v>
      </c>
      <c r="P31" s="110">
        <f t="shared" si="10"/>
        <v>0</v>
      </c>
      <c r="Q31" s="110">
        <v>0</v>
      </c>
      <c r="R31" s="110">
        <v>0</v>
      </c>
      <c r="S31" s="98">
        <v>144.46900000000005</v>
      </c>
      <c r="T31" s="98">
        <v>144.46900000000005</v>
      </c>
      <c r="U31" s="98">
        <v>0</v>
      </c>
      <c r="V31" s="98">
        <v>144.46900000000005</v>
      </c>
      <c r="W31" s="98">
        <f t="shared" si="11"/>
        <v>0</v>
      </c>
      <c r="X31" s="98">
        <f t="shared" si="12"/>
        <v>0</v>
      </c>
      <c r="Y31" s="98"/>
      <c r="Z31" s="98"/>
      <c r="AA31" s="98"/>
      <c r="AB31" s="98"/>
      <c r="AC31" s="98">
        <f t="shared" si="13"/>
        <v>144.46900000000005</v>
      </c>
      <c r="AD31" s="98">
        <f t="shared" si="14"/>
        <v>144.46900000000005</v>
      </c>
      <c r="AE31" s="98">
        <f t="shared" si="15"/>
        <v>0</v>
      </c>
      <c r="AF31" s="98">
        <f t="shared" si="16"/>
        <v>144.46900000000005</v>
      </c>
      <c r="AG31" s="110">
        <f t="shared" si="18"/>
        <v>0</v>
      </c>
      <c r="AH31" s="110"/>
      <c r="AI31" s="110">
        <v>0</v>
      </c>
      <c r="AJ31" s="110">
        <f t="shared" si="19"/>
        <v>1400</v>
      </c>
      <c r="AK31" s="110"/>
      <c r="AL31" s="110">
        <f>1400+AB31</f>
        <v>1400</v>
      </c>
      <c r="AM31" s="110">
        <f t="shared" si="21"/>
        <v>0</v>
      </c>
      <c r="AN31" s="110"/>
      <c r="AO31" s="110"/>
      <c r="AP31" s="110">
        <f t="shared" si="22"/>
        <v>0</v>
      </c>
      <c r="AQ31" s="110"/>
      <c r="AR31" s="110"/>
      <c r="AS31" s="110">
        <f t="shared" si="23"/>
        <v>0</v>
      </c>
      <c r="AT31" s="110"/>
      <c r="AU31" s="110"/>
      <c r="AV31" s="32"/>
      <c r="AW31" s="2">
        <f t="shared" si="2"/>
        <v>1255.5309999999999</v>
      </c>
      <c r="AX31" s="2">
        <f t="shared" si="2"/>
        <v>0</v>
      </c>
      <c r="AY31" s="2">
        <f t="shared" si="2"/>
        <v>1255.5309999999999</v>
      </c>
      <c r="AZ31" s="51"/>
      <c r="BA31" s="51"/>
      <c r="BB31" s="2">
        <f t="shared" si="3"/>
        <v>0</v>
      </c>
      <c r="BC31" s="39"/>
      <c r="BD31" s="39"/>
      <c r="BE31" s="39">
        <v>-1255.5309999999999</v>
      </c>
    </row>
    <row r="32" spans="1:59" s="50" customFormat="1" ht="141" customHeight="1">
      <c r="A32" s="47" t="s">
        <v>265</v>
      </c>
      <c r="B32" s="48">
        <v>7943341</v>
      </c>
      <c r="C32" s="55" t="s">
        <v>398</v>
      </c>
      <c r="D32" s="3" t="s">
        <v>397</v>
      </c>
      <c r="E32" s="98">
        <v>1200</v>
      </c>
      <c r="F32" s="98">
        <f t="shared" si="8"/>
        <v>400</v>
      </c>
      <c r="G32" s="98">
        <v>400</v>
      </c>
      <c r="H32" s="98"/>
      <c r="I32" s="110">
        <f t="shared" si="20"/>
        <v>800</v>
      </c>
      <c r="J32" s="110"/>
      <c r="K32" s="110">
        <f t="shared" si="17"/>
        <v>800</v>
      </c>
      <c r="L32" s="110">
        <f t="shared" si="24"/>
        <v>0</v>
      </c>
      <c r="M32" s="110">
        <f t="shared" si="24"/>
        <v>800</v>
      </c>
      <c r="N32" s="110"/>
      <c r="O32" s="110">
        <f t="shared" si="9"/>
        <v>0</v>
      </c>
      <c r="P32" s="110">
        <f t="shared" si="10"/>
        <v>0</v>
      </c>
      <c r="Q32" s="110">
        <v>0</v>
      </c>
      <c r="R32" s="110">
        <v>0</v>
      </c>
      <c r="S32" s="98">
        <v>770.90442699999994</v>
      </c>
      <c r="T32" s="98">
        <v>770.90442699999994</v>
      </c>
      <c r="U32" s="98">
        <v>0</v>
      </c>
      <c r="V32" s="98">
        <v>770.90442699999994</v>
      </c>
      <c r="W32" s="98">
        <f t="shared" si="11"/>
        <v>0</v>
      </c>
      <c r="X32" s="98">
        <f t="shared" si="12"/>
        <v>0</v>
      </c>
      <c r="Y32" s="98"/>
      <c r="Z32" s="98"/>
      <c r="AA32" s="98"/>
      <c r="AB32" s="98"/>
      <c r="AC32" s="98">
        <f t="shared" si="13"/>
        <v>770.90442699999994</v>
      </c>
      <c r="AD32" s="98">
        <f t="shared" si="14"/>
        <v>770.90442699999994</v>
      </c>
      <c r="AE32" s="98">
        <f t="shared" si="15"/>
        <v>0</v>
      </c>
      <c r="AF32" s="98">
        <f t="shared" si="16"/>
        <v>770.90442699999994</v>
      </c>
      <c r="AG32" s="110">
        <f t="shared" si="18"/>
        <v>0</v>
      </c>
      <c r="AH32" s="110"/>
      <c r="AI32" s="110">
        <v>0</v>
      </c>
      <c r="AJ32" s="110">
        <f t="shared" si="19"/>
        <v>800</v>
      </c>
      <c r="AK32" s="110"/>
      <c r="AL32" s="110">
        <f>800+AB32</f>
        <v>800</v>
      </c>
      <c r="AM32" s="110">
        <f t="shared" si="21"/>
        <v>0</v>
      </c>
      <c r="AN32" s="110"/>
      <c r="AO32" s="110"/>
      <c r="AP32" s="110">
        <f t="shared" si="22"/>
        <v>0</v>
      </c>
      <c r="AQ32" s="110"/>
      <c r="AR32" s="110"/>
      <c r="AS32" s="110">
        <f t="shared" si="23"/>
        <v>0</v>
      </c>
      <c r="AT32" s="110"/>
      <c r="AU32" s="110"/>
      <c r="AV32" s="32"/>
      <c r="AW32" s="2">
        <f t="shared" si="2"/>
        <v>29.095573000000059</v>
      </c>
      <c r="AX32" s="2">
        <f t="shared" si="2"/>
        <v>0</v>
      </c>
      <c r="AY32" s="2">
        <f t="shared" si="2"/>
        <v>29.095573000000059</v>
      </c>
      <c r="AZ32" s="51"/>
      <c r="BA32" s="51"/>
      <c r="BB32" s="2">
        <f t="shared" si="3"/>
        <v>0</v>
      </c>
      <c r="BC32" s="39"/>
      <c r="BD32" s="39"/>
      <c r="BE32" s="39">
        <v>-29.095573000000002</v>
      </c>
    </row>
    <row r="33" spans="1:57" s="50" customFormat="1" ht="134.25" customHeight="1">
      <c r="A33" s="47" t="s">
        <v>264</v>
      </c>
      <c r="B33" s="48">
        <v>7892724</v>
      </c>
      <c r="C33" s="56" t="s">
        <v>396</v>
      </c>
      <c r="D33" s="3" t="s">
        <v>395</v>
      </c>
      <c r="E33" s="98">
        <v>1200</v>
      </c>
      <c r="F33" s="98">
        <f t="shared" si="8"/>
        <v>400</v>
      </c>
      <c r="G33" s="98">
        <v>400</v>
      </c>
      <c r="H33" s="98"/>
      <c r="I33" s="110">
        <f t="shared" si="20"/>
        <v>800</v>
      </c>
      <c r="J33" s="110"/>
      <c r="K33" s="110">
        <f t="shared" si="17"/>
        <v>800</v>
      </c>
      <c r="L33" s="110">
        <f t="shared" si="24"/>
        <v>0</v>
      </c>
      <c r="M33" s="110">
        <f t="shared" si="24"/>
        <v>800</v>
      </c>
      <c r="N33" s="110"/>
      <c r="O33" s="110">
        <f t="shared" si="9"/>
        <v>0</v>
      </c>
      <c r="P33" s="110">
        <f t="shared" si="10"/>
        <v>0</v>
      </c>
      <c r="Q33" s="110">
        <v>0</v>
      </c>
      <c r="R33" s="110">
        <v>0</v>
      </c>
      <c r="S33" s="98">
        <v>521.27300000000002</v>
      </c>
      <c r="T33" s="98">
        <v>521.27300000000002</v>
      </c>
      <c r="U33" s="98">
        <v>0</v>
      </c>
      <c r="V33" s="98">
        <v>521.27300000000002</v>
      </c>
      <c r="W33" s="98">
        <f t="shared" si="11"/>
        <v>0</v>
      </c>
      <c r="X33" s="98">
        <f t="shared" si="12"/>
        <v>0</v>
      </c>
      <c r="Y33" s="98"/>
      <c r="Z33" s="98"/>
      <c r="AA33" s="98"/>
      <c r="AB33" s="98"/>
      <c r="AC33" s="98">
        <f t="shared" si="13"/>
        <v>521.27300000000002</v>
      </c>
      <c r="AD33" s="98">
        <f t="shared" si="14"/>
        <v>521.27300000000002</v>
      </c>
      <c r="AE33" s="98">
        <f t="shared" si="15"/>
        <v>0</v>
      </c>
      <c r="AF33" s="98">
        <f t="shared" si="16"/>
        <v>521.27300000000002</v>
      </c>
      <c r="AG33" s="110">
        <f t="shared" si="18"/>
        <v>516</v>
      </c>
      <c r="AH33" s="110"/>
      <c r="AI33" s="110">
        <v>516</v>
      </c>
      <c r="AJ33" s="110">
        <f t="shared" si="19"/>
        <v>284</v>
      </c>
      <c r="AK33" s="110"/>
      <c r="AL33" s="110">
        <f>284+AB33</f>
        <v>284</v>
      </c>
      <c r="AM33" s="110">
        <f t="shared" si="21"/>
        <v>0</v>
      </c>
      <c r="AN33" s="110"/>
      <c r="AO33" s="110"/>
      <c r="AP33" s="110">
        <f t="shared" si="22"/>
        <v>0</v>
      </c>
      <c r="AQ33" s="110"/>
      <c r="AR33" s="110"/>
      <c r="AS33" s="110">
        <f t="shared" si="23"/>
        <v>0</v>
      </c>
      <c r="AT33" s="110"/>
      <c r="AU33" s="110"/>
      <c r="AV33" s="32"/>
      <c r="AW33" s="2">
        <f t="shared" si="2"/>
        <v>278.72699999999998</v>
      </c>
      <c r="AX33" s="2">
        <f t="shared" si="2"/>
        <v>0</v>
      </c>
      <c r="AY33" s="2">
        <f t="shared" si="2"/>
        <v>278.72699999999998</v>
      </c>
      <c r="AZ33" s="51"/>
      <c r="BA33" s="51"/>
      <c r="BB33" s="2">
        <f t="shared" si="3"/>
        <v>0</v>
      </c>
      <c r="BC33" s="39"/>
      <c r="BD33" s="39"/>
      <c r="BE33" s="39">
        <v>-278.72699999999998</v>
      </c>
    </row>
    <row r="34" spans="1:57" s="50" customFormat="1" ht="72" customHeight="1">
      <c r="A34" s="47" t="s">
        <v>262</v>
      </c>
      <c r="B34" s="48">
        <v>7863048</v>
      </c>
      <c r="C34" s="56" t="s">
        <v>394</v>
      </c>
      <c r="D34" s="3" t="s">
        <v>393</v>
      </c>
      <c r="E34" s="98">
        <v>1100</v>
      </c>
      <c r="F34" s="98">
        <f t="shared" si="8"/>
        <v>663</v>
      </c>
      <c r="G34" s="98">
        <v>663</v>
      </c>
      <c r="H34" s="98"/>
      <c r="I34" s="110">
        <f t="shared" si="20"/>
        <v>437</v>
      </c>
      <c r="J34" s="110"/>
      <c r="K34" s="110">
        <f t="shared" si="17"/>
        <v>437</v>
      </c>
      <c r="L34" s="110">
        <f t="shared" si="24"/>
        <v>0</v>
      </c>
      <c r="M34" s="110">
        <v>437</v>
      </c>
      <c r="N34" s="110"/>
      <c r="O34" s="110">
        <f t="shared" si="9"/>
        <v>0</v>
      </c>
      <c r="P34" s="110">
        <f t="shared" si="10"/>
        <v>0</v>
      </c>
      <c r="Q34" s="110">
        <v>0</v>
      </c>
      <c r="R34" s="110">
        <v>0</v>
      </c>
      <c r="S34" s="98">
        <v>380.851</v>
      </c>
      <c r="T34" s="98">
        <v>380.851</v>
      </c>
      <c r="U34" s="98">
        <v>0</v>
      </c>
      <c r="V34" s="98">
        <v>380.851</v>
      </c>
      <c r="W34" s="98">
        <f t="shared" si="11"/>
        <v>0</v>
      </c>
      <c r="X34" s="98">
        <f t="shared" si="12"/>
        <v>0</v>
      </c>
      <c r="Y34" s="98"/>
      <c r="Z34" s="98"/>
      <c r="AA34" s="98"/>
      <c r="AB34" s="98"/>
      <c r="AC34" s="98">
        <f t="shared" si="13"/>
        <v>380.851</v>
      </c>
      <c r="AD34" s="98">
        <f t="shared" si="14"/>
        <v>380.851</v>
      </c>
      <c r="AE34" s="98">
        <f t="shared" si="15"/>
        <v>0</v>
      </c>
      <c r="AF34" s="98">
        <f t="shared" si="16"/>
        <v>380.851</v>
      </c>
      <c r="AG34" s="110">
        <f t="shared" si="18"/>
        <v>235</v>
      </c>
      <c r="AH34" s="110"/>
      <c r="AI34" s="110">
        <v>235</v>
      </c>
      <c r="AJ34" s="110">
        <f t="shared" si="19"/>
        <v>152</v>
      </c>
      <c r="AK34" s="110"/>
      <c r="AL34" s="110">
        <f>152+AB34</f>
        <v>152</v>
      </c>
      <c r="AM34" s="110">
        <f t="shared" si="21"/>
        <v>0</v>
      </c>
      <c r="AN34" s="110"/>
      <c r="AO34" s="110"/>
      <c r="AP34" s="110">
        <f t="shared" si="22"/>
        <v>0</v>
      </c>
      <c r="AQ34" s="110"/>
      <c r="AR34" s="110"/>
      <c r="AS34" s="110">
        <f t="shared" si="23"/>
        <v>0</v>
      </c>
      <c r="AT34" s="110"/>
      <c r="AU34" s="110"/>
      <c r="AV34" s="32"/>
      <c r="AW34" s="2">
        <f t="shared" si="2"/>
        <v>6.1490000000000009</v>
      </c>
      <c r="AX34" s="2">
        <f t="shared" si="2"/>
        <v>0</v>
      </c>
      <c r="AY34" s="2">
        <f t="shared" si="2"/>
        <v>6.1490000000000009</v>
      </c>
      <c r="AZ34" s="51"/>
      <c r="BA34" s="51"/>
      <c r="BB34" s="2">
        <f t="shared" si="3"/>
        <v>0</v>
      </c>
      <c r="BC34" s="39"/>
      <c r="BD34" s="39"/>
      <c r="BE34" s="39">
        <v>-6.149</v>
      </c>
    </row>
    <row r="35" spans="1:57" s="50" customFormat="1" ht="72" customHeight="1">
      <c r="A35" s="47" t="s">
        <v>259</v>
      </c>
      <c r="B35" s="48">
        <v>7710597</v>
      </c>
      <c r="C35" s="56" t="s">
        <v>392</v>
      </c>
      <c r="D35" s="57" t="s">
        <v>391</v>
      </c>
      <c r="E35" s="98">
        <v>2750</v>
      </c>
      <c r="F35" s="98">
        <f t="shared" si="8"/>
        <v>1900</v>
      </c>
      <c r="G35" s="98">
        <v>1900</v>
      </c>
      <c r="H35" s="98"/>
      <c r="I35" s="110">
        <f t="shared" si="20"/>
        <v>766</v>
      </c>
      <c r="J35" s="110"/>
      <c r="K35" s="110">
        <f t="shared" si="17"/>
        <v>766</v>
      </c>
      <c r="L35" s="110">
        <f t="shared" si="24"/>
        <v>0</v>
      </c>
      <c r="M35" s="110">
        <f t="shared" si="24"/>
        <v>766</v>
      </c>
      <c r="N35" s="110"/>
      <c r="O35" s="110">
        <f t="shared" si="9"/>
        <v>0</v>
      </c>
      <c r="P35" s="110">
        <f t="shared" si="10"/>
        <v>0</v>
      </c>
      <c r="Q35" s="110">
        <v>0</v>
      </c>
      <c r="R35" s="110">
        <v>0</v>
      </c>
      <c r="S35" s="98">
        <v>754.05290400000001</v>
      </c>
      <c r="T35" s="98">
        <v>754.05290400000001</v>
      </c>
      <c r="U35" s="98">
        <v>0</v>
      </c>
      <c r="V35" s="98">
        <v>754.05290400000001</v>
      </c>
      <c r="W35" s="98">
        <f t="shared" si="11"/>
        <v>0</v>
      </c>
      <c r="X35" s="98">
        <f t="shared" si="12"/>
        <v>0</v>
      </c>
      <c r="Y35" s="98"/>
      <c r="Z35" s="98"/>
      <c r="AA35" s="98"/>
      <c r="AB35" s="98"/>
      <c r="AC35" s="98">
        <f t="shared" si="13"/>
        <v>754.05290400000001</v>
      </c>
      <c r="AD35" s="98">
        <f t="shared" si="14"/>
        <v>754.05290400000001</v>
      </c>
      <c r="AE35" s="98">
        <f t="shared" si="15"/>
        <v>0</v>
      </c>
      <c r="AF35" s="98">
        <f t="shared" si="16"/>
        <v>754.05290400000001</v>
      </c>
      <c r="AG35" s="110">
        <f t="shared" si="18"/>
        <v>500</v>
      </c>
      <c r="AH35" s="110"/>
      <c r="AI35" s="110">
        <v>500</v>
      </c>
      <c r="AJ35" s="110">
        <f t="shared" si="19"/>
        <v>266</v>
      </c>
      <c r="AK35" s="110"/>
      <c r="AL35" s="110">
        <f>266+AB35</f>
        <v>266</v>
      </c>
      <c r="AM35" s="110">
        <f t="shared" si="21"/>
        <v>0</v>
      </c>
      <c r="AN35" s="110"/>
      <c r="AO35" s="110"/>
      <c r="AP35" s="110">
        <f t="shared" si="22"/>
        <v>0</v>
      </c>
      <c r="AQ35" s="110"/>
      <c r="AR35" s="110"/>
      <c r="AS35" s="110">
        <f t="shared" si="23"/>
        <v>0</v>
      </c>
      <c r="AT35" s="110"/>
      <c r="AU35" s="110"/>
      <c r="AV35" s="32"/>
      <c r="AW35" s="2">
        <f t="shared" si="2"/>
        <v>11.947095999999988</v>
      </c>
      <c r="AX35" s="2">
        <f t="shared" si="2"/>
        <v>0</v>
      </c>
      <c r="AY35" s="2">
        <f t="shared" si="2"/>
        <v>11.947095999999988</v>
      </c>
      <c r="AZ35" s="51"/>
      <c r="BA35" s="51"/>
      <c r="BB35" s="2">
        <f t="shared" si="3"/>
        <v>0</v>
      </c>
      <c r="BC35" s="39"/>
      <c r="BD35" s="39"/>
      <c r="BE35" s="39">
        <v>-11.947096</v>
      </c>
    </row>
    <row r="36" spans="1:57" s="50" customFormat="1" ht="87" customHeight="1">
      <c r="A36" s="47" t="s">
        <v>256</v>
      </c>
      <c r="B36" s="48">
        <v>7881764</v>
      </c>
      <c r="C36" s="49" t="s">
        <v>390</v>
      </c>
      <c r="D36" s="3" t="s">
        <v>389</v>
      </c>
      <c r="E36" s="98">
        <v>1200</v>
      </c>
      <c r="F36" s="98">
        <f t="shared" si="8"/>
        <v>400</v>
      </c>
      <c r="G36" s="98">
        <v>400</v>
      </c>
      <c r="H36" s="98"/>
      <c r="I36" s="110">
        <f t="shared" si="20"/>
        <v>659</v>
      </c>
      <c r="J36" s="110"/>
      <c r="K36" s="110">
        <f t="shared" si="17"/>
        <v>659</v>
      </c>
      <c r="L36" s="110">
        <f t="shared" si="24"/>
        <v>0</v>
      </c>
      <c r="M36" s="110">
        <f t="shared" si="24"/>
        <v>659</v>
      </c>
      <c r="N36" s="110"/>
      <c r="O36" s="110">
        <f t="shared" si="9"/>
        <v>0</v>
      </c>
      <c r="P36" s="110">
        <f t="shared" si="10"/>
        <v>0</v>
      </c>
      <c r="Q36" s="110">
        <v>0</v>
      </c>
      <c r="R36" s="110">
        <v>0</v>
      </c>
      <c r="S36" s="98">
        <v>659</v>
      </c>
      <c r="T36" s="98">
        <v>659</v>
      </c>
      <c r="U36" s="98">
        <v>0</v>
      </c>
      <c r="V36" s="98">
        <v>659</v>
      </c>
      <c r="W36" s="98">
        <f t="shared" si="11"/>
        <v>0</v>
      </c>
      <c r="X36" s="98">
        <f t="shared" si="12"/>
        <v>0</v>
      </c>
      <c r="Y36" s="98"/>
      <c r="Z36" s="98"/>
      <c r="AA36" s="98"/>
      <c r="AB36" s="98"/>
      <c r="AC36" s="98">
        <f t="shared" si="13"/>
        <v>659</v>
      </c>
      <c r="AD36" s="98">
        <f t="shared" si="14"/>
        <v>659</v>
      </c>
      <c r="AE36" s="98">
        <f t="shared" si="15"/>
        <v>0</v>
      </c>
      <c r="AF36" s="98">
        <f t="shared" si="16"/>
        <v>659</v>
      </c>
      <c r="AG36" s="110">
        <f t="shared" si="18"/>
        <v>491</v>
      </c>
      <c r="AH36" s="110"/>
      <c r="AI36" s="110">
        <v>491</v>
      </c>
      <c r="AJ36" s="110">
        <f t="shared" si="19"/>
        <v>122</v>
      </c>
      <c r="AK36" s="110"/>
      <c r="AL36" s="110">
        <v>122</v>
      </c>
      <c r="AM36" s="110">
        <f t="shared" si="21"/>
        <v>46</v>
      </c>
      <c r="AN36" s="110"/>
      <c r="AO36" s="110">
        <v>46</v>
      </c>
      <c r="AP36" s="110">
        <f t="shared" si="22"/>
        <v>0</v>
      </c>
      <c r="AQ36" s="110"/>
      <c r="AR36" s="110"/>
      <c r="AS36" s="110">
        <f t="shared" si="23"/>
        <v>0</v>
      </c>
      <c r="AT36" s="110"/>
      <c r="AU36" s="110"/>
      <c r="AV36" s="32" t="s">
        <v>388</v>
      </c>
      <c r="AW36" s="2">
        <f t="shared" si="2"/>
        <v>0</v>
      </c>
      <c r="AX36" s="2">
        <f t="shared" si="2"/>
        <v>0</v>
      </c>
      <c r="AY36" s="2">
        <f t="shared" si="2"/>
        <v>0</v>
      </c>
      <c r="AZ36" s="51"/>
      <c r="BA36" s="51"/>
      <c r="BB36" s="2">
        <f t="shared" si="3"/>
        <v>0</v>
      </c>
      <c r="BC36" s="39"/>
      <c r="BD36" s="39"/>
      <c r="BE36" s="39"/>
    </row>
    <row r="37" spans="1:57" s="50" customFormat="1" ht="74.25" customHeight="1">
      <c r="A37" s="47" t="s">
        <v>252</v>
      </c>
      <c r="B37" s="48">
        <v>7950171</v>
      </c>
      <c r="C37" s="55" t="s">
        <v>387</v>
      </c>
      <c r="D37" s="3" t="s">
        <v>386</v>
      </c>
      <c r="E37" s="98">
        <v>1000</v>
      </c>
      <c r="F37" s="98">
        <f t="shared" si="8"/>
        <v>500</v>
      </c>
      <c r="G37" s="98">
        <v>500</v>
      </c>
      <c r="H37" s="98"/>
      <c r="I37" s="110">
        <f t="shared" si="20"/>
        <v>400</v>
      </c>
      <c r="J37" s="110"/>
      <c r="K37" s="110">
        <f t="shared" si="17"/>
        <v>400</v>
      </c>
      <c r="L37" s="110">
        <f t="shared" si="24"/>
        <v>0</v>
      </c>
      <c r="M37" s="110">
        <f t="shared" si="24"/>
        <v>400</v>
      </c>
      <c r="N37" s="110"/>
      <c r="O37" s="110">
        <f t="shared" si="9"/>
        <v>0</v>
      </c>
      <c r="P37" s="110">
        <f t="shared" si="10"/>
        <v>0</v>
      </c>
      <c r="Q37" s="110">
        <v>0</v>
      </c>
      <c r="R37" s="110">
        <v>0</v>
      </c>
      <c r="S37" s="98">
        <v>399.20499999999998</v>
      </c>
      <c r="T37" s="98">
        <v>399.20499999999998</v>
      </c>
      <c r="U37" s="98">
        <v>0</v>
      </c>
      <c r="V37" s="98">
        <v>399.20499999999998</v>
      </c>
      <c r="W37" s="98">
        <f t="shared" si="11"/>
        <v>0</v>
      </c>
      <c r="X37" s="98">
        <f t="shared" si="12"/>
        <v>0</v>
      </c>
      <c r="Y37" s="98"/>
      <c r="Z37" s="98"/>
      <c r="AA37" s="98"/>
      <c r="AB37" s="98"/>
      <c r="AC37" s="98">
        <f t="shared" si="13"/>
        <v>399.20499999999998</v>
      </c>
      <c r="AD37" s="98">
        <f t="shared" si="14"/>
        <v>399.20499999999998</v>
      </c>
      <c r="AE37" s="98">
        <f t="shared" si="15"/>
        <v>0</v>
      </c>
      <c r="AF37" s="98">
        <f t="shared" si="16"/>
        <v>399.20499999999998</v>
      </c>
      <c r="AG37" s="110">
        <f t="shared" si="18"/>
        <v>0</v>
      </c>
      <c r="AH37" s="110"/>
      <c r="AI37" s="110">
        <v>0</v>
      </c>
      <c r="AJ37" s="110">
        <f t="shared" si="19"/>
        <v>400</v>
      </c>
      <c r="AK37" s="110"/>
      <c r="AL37" s="110">
        <f>400+AB37</f>
        <v>400</v>
      </c>
      <c r="AM37" s="110">
        <f t="shared" si="21"/>
        <v>0</v>
      </c>
      <c r="AN37" s="110"/>
      <c r="AO37" s="110"/>
      <c r="AP37" s="110">
        <f t="shared" si="22"/>
        <v>0</v>
      </c>
      <c r="AQ37" s="110"/>
      <c r="AR37" s="110"/>
      <c r="AS37" s="110">
        <f t="shared" si="23"/>
        <v>0</v>
      </c>
      <c r="AT37" s="110"/>
      <c r="AU37" s="110"/>
      <c r="AV37" s="32"/>
      <c r="AW37" s="2">
        <f t="shared" si="2"/>
        <v>0.79500000000001592</v>
      </c>
      <c r="AX37" s="2">
        <f t="shared" si="2"/>
        <v>0</v>
      </c>
      <c r="AY37" s="2">
        <f t="shared" si="2"/>
        <v>0.79500000000001592</v>
      </c>
      <c r="AZ37" s="51"/>
      <c r="BA37" s="51"/>
      <c r="BB37" s="2">
        <f t="shared" si="3"/>
        <v>0</v>
      </c>
      <c r="BC37" s="39"/>
      <c r="BD37" s="39"/>
      <c r="BE37" s="39">
        <v>-0.79500000000000004</v>
      </c>
    </row>
    <row r="38" spans="1:57" s="50" customFormat="1" ht="78.75" customHeight="1">
      <c r="A38" s="47" t="s">
        <v>248</v>
      </c>
      <c r="B38" s="48">
        <v>7885691</v>
      </c>
      <c r="C38" s="55" t="s">
        <v>385</v>
      </c>
      <c r="D38" s="3" t="s">
        <v>384</v>
      </c>
      <c r="E38" s="98">
        <v>1050</v>
      </c>
      <c r="F38" s="98">
        <f t="shared" si="8"/>
        <v>500</v>
      </c>
      <c r="G38" s="98">
        <v>500</v>
      </c>
      <c r="H38" s="98"/>
      <c r="I38" s="110">
        <f t="shared" si="20"/>
        <v>378</v>
      </c>
      <c r="J38" s="110"/>
      <c r="K38" s="110">
        <f t="shared" si="17"/>
        <v>378</v>
      </c>
      <c r="L38" s="110">
        <f t="shared" si="24"/>
        <v>0</v>
      </c>
      <c r="M38" s="110">
        <f t="shared" si="24"/>
        <v>378</v>
      </c>
      <c r="N38" s="110"/>
      <c r="O38" s="110">
        <f t="shared" si="9"/>
        <v>0</v>
      </c>
      <c r="P38" s="110">
        <f t="shared" si="10"/>
        <v>0</v>
      </c>
      <c r="Q38" s="110">
        <v>0</v>
      </c>
      <c r="R38" s="110">
        <v>0</v>
      </c>
      <c r="S38" s="98">
        <v>378</v>
      </c>
      <c r="T38" s="98">
        <v>378</v>
      </c>
      <c r="U38" s="98">
        <v>0</v>
      </c>
      <c r="V38" s="98">
        <v>378</v>
      </c>
      <c r="W38" s="98">
        <f t="shared" si="11"/>
        <v>0</v>
      </c>
      <c r="X38" s="98">
        <f t="shared" si="12"/>
        <v>0</v>
      </c>
      <c r="Y38" s="98"/>
      <c r="Z38" s="98"/>
      <c r="AA38" s="98"/>
      <c r="AB38" s="98"/>
      <c r="AC38" s="98">
        <f t="shared" si="13"/>
        <v>378</v>
      </c>
      <c r="AD38" s="98">
        <f t="shared" si="14"/>
        <v>378</v>
      </c>
      <c r="AE38" s="98">
        <f t="shared" si="15"/>
        <v>0</v>
      </c>
      <c r="AF38" s="98">
        <f t="shared" si="16"/>
        <v>378</v>
      </c>
      <c r="AG38" s="110">
        <f t="shared" si="18"/>
        <v>378</v>
      </c>
      <c r="AH38" s="110"/>
      <c r="AI38" s="110">
        <v>378</v>
      </c>
      <c r="AJ38" s="110">
        <f t="shared" si="19"/>
        <v>0</v>
      </c>
      <c r="AK38" s="110"/>
      <c r="AL38" s="110">
        <v>0</v>
      </c>
      <c r="AM38" s="110">
        <f t="shared" si="21"/>
        <v>0</v>
      </c>
      <c r="AN38" s="110"/>
      <c r="AO38" s="110"/>
      <c r="AP38" s="110">
        <f t="shared" si="22"/>
        <v>0</v>
      </c>
      <c r="AQ38" s="110"/>
      <c r="AR38" s="110"/>
      <c r="AS38" s="110">
        <f t="shared" si="23"/>
        <v>0</v>
      </c>
      <c r="AT38" s="110"/>
      <c r="AU38" s="110"/>
      <c r="AV38" s="32"/>
      <c r="AW38" s="2">
        <f t="shared" si="2"/>
        <v>0</v>
      </c>
      <c r="AX38" s="2">
        <f t="shared" si="2"/>
        <v>0</v>
      </c>
      <c r="AY38" s="2">
        <f t="shared" si="2"/>
        <v>0</v>
      </c>
      <c r="AZ38" s="51"/>
      <c r="BA38" s="51"/>
      <c r="BB38" s="2">
        <f t="shared" si="3"/>
        <v>0</v>
      </c>
      <c r="BC38" s="39"/>
      <c r="BD38" s="39"/>
      <c r="BE38" s="39"/>
    </row>
    <row r="39" spans="1:57" s="50" customFormat="1" ht="105" customHeight="1">
      <c r="A39" s="47" t="s">
        <v>383</v>
      </c>
      <c r="B39" s="48">
        <v>7863047</v>
      </c>
      <c r="C39" s="49" t="s">
        <v>382</v>
      </c>
      <c r="D39" s="3" t="s">
        <v>381</v>
      </c>
      <c r="E39" s="98">
        <v>2500</v>
      </c>
      <c r="F39" s="98">
        <f t="shared" si="8"/>
        <v>700</v>
      </c>
      <c r="G39" s="98">
        <v>700</v>
      </c>
      <c r="H39" s="98"/>
      <c r="I39" s="110">
        <f t="shared" si="20"/>
        <v>1800</v>
      </c>
      <c r="J39" s="110"/>
      <c r="K39" s="110">
        <f t="shared" si="17"/>
        <v>1800</v>
      </c>
      <c r="L39" s="110">
        <f t="shared" si="24"/>
        <v>0</v>
      </c>
      <c r="M39" s="110">
        <v>1800</v>
      </c>
      <c r="N39" s="110"/>
      <c r="O39" s="110">
        <f t="shared" si="9"/>
        <v>0</v>
      </c>
      <c r="P39" s="110">
        <f t="shared" si="10"/>
        <v>0</v>
      </c>
      <c r="Q39" s="110">
        <v>0</v>
      </c>
      <c r="R39" s="110">
        <v>0</v>
      </c>
      <c r="S39" s="98">
        <v>1574</v>
      </c>
      <c r="T39" s="98">
        <v>1574</v>
      </c>
      <c r="U39" s="98">
        <v>0</v>
      </c>
      <c r="V39" s="98">
        <v>1574</v>
      </c>
      <c r="W39" s="98">
        <f t="shared" si="11"/>
        <v>0</v>
      </c>
      <c r="X39" s="98">
        <f t="shared" si="12"/>
        <v>0</v>
      </c>
      <c r="Y39" s="98"/>
      <c r="Z39" s="98"/>
      <c r="AA39" s="98"/>
      <c r="AB39" s="98"/>
      <c r="AC39" s="98">
        <f t="shared" si="13"/>
        <v>1574</v>
      </c>
      <c r="AD39" s="98">
        <f t="shared" si="14"/>
        <v>1574</v>
      </c>
      <c r="AE39" s="98">
        <f t="shared" si="15"/>
        <v>0</v>
      </c>
      <c r="AF39" s="98">
        <f t="shared" si="16"/>
        <v>1574</v>
      </c>
      <c r="AG39" s="110">
        <f t="shared" si="18"/>
        <v>1000</v>
      </c>
      <c r="AH39" s="110"/>
      <c r="AI39" s="110">
        <v>1000</v>
      </c>
      <c r="AJ39" s="110">
        <f t="shared" ref="AJ39:AJ56" si="25">+SUM(AK39:AL39)</f>
        <v>574</v>
      </c>
      <c r="AK39" s="110"/>
      <c r="AL39" s="110">
        <v>574</v>
      </c>
      <c r="AM39" s="110">
        <f t="shared" si="21"/>
        <v>0</v>
      </c>
      <c r="AN39" s="110"/>
      <c r="AO39" s="110"/>
      <c r="AP39" s="110">
        <f t="shared" si="22"/>
        <v>0</v>
      </c>
      <c r="AQ39" s="110"/>
      <c r="AR39" s="110"/>
      <c r="AS39" s="110">
        <f t="shared" si="23"/>
        <v>0</v>
      </c>
      <c r="AT39" s="110"/>
      <c r="AU39" s="110"/>
      <c r="AV39" s="32"/>
      <c r="AW39" s="2">
        <f t="shared" si="2"/>
        <v>0</v>
      </c>
      <c r="AX39" s="2">
        <f t="shared" si="2"/>
        <v>0</v>
      </c>
      <c r="AY39" s="2">
        <f t="shared" si="2"/>
        <v>0</v>
      </c>
      <c r="AZ39" s="51"/>
      <c r="BA39" s="51"/>
      <c r="BB39" s="2">
        <f t="shared" si="3"/>
        <v>0</v>
      </c>
      <c r="BC39" s="39"/>
      <c r="BD39" s="39"/>
      <c r="BE39" s="39"/>
    </row>
    <row r="40" spans="1:57" s="50" customFormat="1" ht="96.75" customHeight="1">
      <c r="A40" s="47" t="s">
        <v>380</v>
      </c>
      <c r="B40" s="48">
        <v>7863049</v>
      </c>
      <c r="C40" s="49" t="s">
        <v>379</v>
      </c>
      <c r="D40" s="3" t="s">
        <v>378</v>
      </c>
      <c r="E40" s="98">
        <v>3000</v>
      </c>
      <c r="F40" s="98">
        <f t="shared" si="8"/>
        <v>700</v>
      </c>
      <c r="G40" s="98">
        <v>700</v>
      </c>
      <c r="H40" s="98"/>
      <c r="I40" s="110">
        <f t="shared" si="20"/>
        <v>2300</v>
      </c>
      <c r="J40" s="110"/>
      <c r="K40" s="110">
        <f t="shared" si="17"/>
        <v>2300</v>
      </c>
      <c r="L40" s="110">
        <f t="shared" si="24"/>
        <v>0</v>
      </c>
      <c r="M40" s="110">
        <v>2300</v>
      </c>
      <c r="N40" s="110"/>
      <c r="O40" s="110">
        <f t="shared" si="9"/>
        <v>0</v>
      </c>
      <c r="P40" s="110">
        <f t="shared" si="10"/>
        <v>0</v>
      </c>
      <c r="Q40" s="110">
        <v>0</v>
      </c>
      <c r="R40" s="110">
        <v>0</v>
      </c>
      <c r="S40" s="98">
        <v>1903</v>
      </c>
      <c r="T40" s="98">
        <v>1903</v>
      </c>
      <c r="U40" s="98">
        <v>0</v>
      </c>
      <c r="V40" s="98">
        <v>1903</v>
      </c>
      <c r="W40" s="98">
        <f t="shared" si="11"/>
        <v>0</v>
      </c>
      <c r="X40" s="98">
        <f t="shared" si="12"/>
        <v>0</v>
      </c>
      <c r="Y40" s="98"/>
      <c r="Z40" s="98"/>
      <c r="AA40" s="98"/>
      <c r="AB40" s="98"/>
      <c r="AC40" s="98">
        <f t="shared" si="13"/>
        <v>1903</v>
      </c>
      <c r="AD40" s="98">
        <f t="shared" si="14"/>
        <v>1903</v>
      </c>
      <c r="AE40" s="98">
        <f t="shared" si="15"/>
        <v>0</v>
      </c>
      <c r="AF40" s="98">
        <f t="shared" si="16"/>
        <v>1903</v>
      </c>
      <c r="AG40" s="110">
        <f t="shared" si="18"/>
        <v>1000</v>
      </c>
      <c r="AH40" s="110"/>
      <c r="AI40" s="110">
        <v>1000</v>
      </c>
      <c r="AJ40" s="110">
        <f t="shared" si="25"/>
        <v>903</v>
      </c>
      <c r="AK40" s="110"/>
      <c r="AL40" s="110">
        <v>903</v>
      </c>
      <c r="AM40" s="110">
        <f t="shared" si="21"/>
        <v>0</v>
      </c>
      <c r="AN40" s="110"/>
      <c r="AO40" s="110"/>
      <c r="AP40" s="110">
        <f t="shared" si="22"/>
        <v>0</v>
      </c>
      <c r="AQ40" s="110"/>
      <c r="AR40" s="110"/>
      <c r="AS40" s="110">
        <f t="shared" si="23"/>
        <v>0</v>
      </c>
      <c r="AT40" s="110"/>
      <c r="AU40" s="110"/>
      <c r="AV40" s="32"/>
      <c r="AW40" s="2">
        <f t="shared" si="2"/>
        <v>0</v>
      </c>
      <c r="AX40" s="2">
        <f t="shared" si="2"/>
        <v>0</v>
      </c>
      <c r="AY40" s="2">
        <f t="shared" si="2"/>
        <v>0</v>
      </c>
      <c r="AZ40" s="51"/>
      <c r="BA40" s="51"/>
      <c r="BB40" s="2">
        <f t="shared" si="3"/>
        <v>0</v>
      </c>
      <c r="BC40" s="39"/>
      <c r="BD40" s="39"/>
      <c r="BE40" s="39"/>
    </row>
    <row r="41" spans="1:57" s="50" customFormat="1" ht="78.75" customHeight="1">
      <c r="A41" s="47" t="s">
        <v>377</v>
      </c>
      <c r="B41" s="48">
        <v>7882144</v>
      </c>
      <c r="C41" s="49" t="s">
        <v>376</v>
      </c>
      <c r="D41" s="3" t="s">
        <v>375</v>
      </c>
      <c r="E41" s="98">
        <v>4100</v>
      </c>
      <c r="F41" s="98">
        <f t="shared" si="8"/>
        <v>2000</v>
      </c>
      <c r="G41" s="98">
        <v>2000</v>
      </c>
      <c r="H41" s="98"/>
      <c r="I41" s="110">
        <f>+J41+K41+N41</f>
        <v>2100</v>
      </c>
      <c r="J41" s="110"/>
      <c r="K41" s="110">
        <f t="shared" si="17"/>
        <v>1100</v>
      </c>
      <c r="L41" s="110">
        <f t="shared" si="24"/>
        <v>0</v>
      </c>
      <c r="M41" s="110">
        <f t="shared" si="24"/>
        <v>1100</v>
      </c>
      <c r="N41" s="110">
        <v>1000</v>
      </c>
      <c r="O41" s="110">
        <f t="shared" si="9"/>
        <v>0</v>
      </c>
      <c r="P41" s="110">
        <f t="shared" si="10"/>
        <v>0</v>
      </c>
      <c r="Q41" s="110">
        <v>0</v>
      </c>
      <c r="R41" s="110">
        <v>0</v>
      </c>
      <c r="S41" s="98">
        <v>1862.7059999999999</v>
      </c>
      <c r="T41" s="98">
        <v>862.70600000000002</v>
      </c>
      <c r="U41" s="98">
        <v>0</v>
      </c>
      <c r="V41" s="98">
        <v>862.70600000000002</v>
      </c>
      <c r="W41" s="98">
        <f t="shared" si="11"/>
        <v>0</v>
      </c>
      <c r="X41" s="98">
        <f t="shared" si="12"/>
        <v>0</v>
      </c>
      <c r="Y41" s="98"/>
      <c r="Z41" s="98"/>
      <c r="AA41" s="98"/>
      <c r="AB41" s="98"/>
      <c r="AC41" s="98">
        <f t="shared" si="13"/>
        <v>1862.7059999999999</v>
      </c>
      <c r="AD41" s="98">
        <f t="shared" si="14"/>
        <v>862.70600000000002</v>
      </c>
      <c r="AE41" s="98">
        <f t="shared" si="15"/>
        <v>0</v>
      </c>
      <c r="AF41" s="98">
        <f t="shared" si="16"/>
        <v>862.70600000000002</v>
      </c>
      <c r="AG41" s="110">
        <f t="shared" si="18"/>
        <v>0</v>
      </c>
      <c r="AH41" s="110"/>
      <c r="AI41" s="110">
        <v>0</v>
      </c>
      <c r="AJ41" s="110">
        <f t="shared" si="25"/>
        <v>1100</v>
      </c>
      <c r="AK41" s="110"/>
      <c r="AL41" s="110">
        <f>1100+AB41</f>
        <v>1100</v>
      </c>
      <c r="AM41" s="110">
        <f t="shared" si="21"/>
        <v>0</v>
      </c>
      <c r="AN41" s="110"/>
      <c r="AO41" s="110"/>
      <c r="AP41" s="110">
        <f t="shared" si="22"/>
        <v>0</v>
      </c>
      <c r="AQ41" s="110"/>
      <c r="AR41" s="110"/>
      <c r="AS41" s="110">
        <f t="shared" si="23"/>
        <v>0</v>
      </c>
      <c r="AT41" s="110"/>
      <c r="AU41" s="110"/>
      <c r="AV41" s="32" t="s">
        <v>374</v>
      </c>
      <c r="AW41" s="2">
        <f t="shared" si="2"/>
        <v>237.29399999999998</v>
      </c>
      <c r="AX41" s="2">
        <f t="shared" si="2"/>
        <v>0</v>
      </c>
      <c r="AY41" s="2">
        <f t="shared" si="2"/>
        <v>237.29399999999998</v>
      </c>
      <c r="AZ41" s="51"/>
      <c r="BA41" s="51"/>
      <c r="BB41" s="2">
        <f t="shared" si="3"/>
        <v>0</v>
      </c>
      <c r="BC41" s="39"/>
      <c r="BD41" s="39"/>
      <c r="BE41" s="39">
        <v>-237.29400000000001</v>
      </c>
    </row>
    <row r="42" spans="1:57" s="50" customFormat="1" ht="96.75" customHeight="1">
      <c r="A42" s="47" t="s">
        <v>373</v>
      </c>
      <c r="B42" s="48">
        <v>7862832</v>
      </c>
      <c r="C42" s="49" t="s">
        <v>372</v>
      </c>
      <c r="D42" s="3" t="s">
        <v>371</v>
      </c>
      <c r="E42" s="98">
        <v>2800</v>
      </c>
      <c r="F42" s="98">
        <f t="shared" si="8"/>
        <v>2000</v>
      </c>
      <c r="G42" s="98">
        <v>2000</v>
      </c>
      <c r="H42" s="98"/>
      <c r="I42" s="110">
        <f t="shared" si="20"/>
        <v>800</v>
      </c>
      <c r="J42" s="110"/>
      <c r="K42" s="110">
        <f t="shared" si="17"/>
        <v>800</v>
      </c>
      <c r="L42" s="110">
        <f t="shared" si="24"/>
        <v>0</v>
      </c>
      <c r="M42" s="110">
        <v>800</v>
      </c>
      <c r="N42" s="110"/>
      <c r="O42" s="110">
        <f t="shared" si="9"/>
        <v>0</v>
      </c>
      <c r="P42" s="110">
        <f t="shared" si="10"/>
        <v>0</v>
      </c>
      <c r="Q42" s="110">
        <v>0</v>
      </c>
      <c r="R42" s="110">
        <v>0</v>
      </c>
      <c r="S42" s="98">
        <v>379.46011099999998</v>
      </c>
      <c r="T42" s="98">
        <v>379.46011099999998</v>
      </c>
      <c r="U42" s="98">
        <v>0</v>
      </c>
      <c r="V42" s="98">
        <v>379.46011099999998</v>
      </c>
      <c r="W42" s="98">
        <f t="shared" si="11"/>
        <v>0</v>
      </c>
      <c r="X42" s="98">
        <f t="shared" si="12"/>
        <v>0</v>
      </c>
      <c r="Y42" s="98"/>
      <c r="Z42" s="98"/>
      <c r="AA42" s="98"/>
      <c r="AB42" s="98"/>
      <c r="AC42" s="98">
        <f t="shared" si="13"/>
        <v>379.46011099999998</v>
      </c>
      <c r="AD42" s="98">
        <f t="shared" si="14"/>
        <v>379.46011099999998</v>
      </c>
      <c r="AE42" s="98">
        <f t="shared" si="15"/>
        <v>0</v>
      </c>
      <c r="AF42" s="98">
        <f t="shared" si="16"/>
        <v>379.46011099999998</v>
      </c>
      <c r="AG42" s="110">
        <f t="shared" si="18"/>
        <v>0</v>
      </c>
      <c r="AH42" s="110"/>
      <c r="AI42" s="110"/>
      <c r="AJ42" s="110">
        <f t="shared" si="25"/>
        <v>800</v>
      </c>
      <c r="AK42" s="110"/>
      <c r="AL42" s="110">
        <f>800+AB42</f>
        <v>800</v>
      </c>
      <c r="AM42" s="110">
        <f t="shared" si="21"/>
        <v>0</v>
      </c>
      <c r="AN42" s="110"/>
      <c r="AO42" s="110"/>
      <c r="AP42" s="110">
        <f t="shared" si="22"/>
        <v>0</v>
      </c>
      <c r="AQ42" s="110"/>
      <c r="AR42" s="110"/>
      <c r="AS42" s="110">
        <f t="shared" si="23"/>
        <v>0</v>
      </c>
      <c r="AT42" s="110"/>
      <c r="AU42" s="110"/>
      <c r="AV42" s="32"/>
      <c r="AW42" s="2">
        <f t="shared" si="2"/>
        <v>420.53988900000002</v>
      </c>
      <c r="AX42" s="2">
        <f t="shared" si="2"/>
        <v>0</v>
      </c>
      <c r="AY42" s="2">
        <f t="shared" si="2"/>
        <v>420.53988900000002</v>
      </c>
      <c r="AZ42" s="51"/>
      <c r="BA42" s="51"/>
      <c r="BB42" s="2">
        <f t="shared" si="3"/>
        <v>0</v>
      </c>
      <c r="BC42" s="39"/>
      <c r="BD42" s="39"/>
      <c r="BE42" s="39">
        <v>-420.53988900000002</v>
      </c>
    </row>
    <row r="43" spans="1:57" s="50" customFormat="1" ht="70.5" customHeight="1">
      <c r="A43" s="47" t="s">
        <v>370</v>
      </c>
      <c r="B43" s="48">
        <v>7879186</v>
      </c>
      <c r="C43" s="55" t="s">
        <v>369</v>
      </c>
      <c r="D43" s="3" t="s">
        <v>368</v>
      </c>
      <c r="E43" s="98">
        <v>9000</v>
      </c>
      <c r="F43" s="98">
        <f t="shared" si="8"/>
        <v>7916.2749999999996</v>
      </c>
      <c r="G43" s="98">
        <v>7916.2749999999996</v>
      </c>
      <c r="H43" s="98"/>
      <c r="I43" s="110">
        <f t="shared" si="20"/>
        <v>1000</v>
      </c>
      <c r="J43" s="110"/>
      <c r="K43" s="110">
        <f t="shared" si="17"/>
        <v>1000</v>
      </c>
      <c r="L43" s="110">
        <f t="shared" si="24"/>
        <v>0</v>
      </c>
      <c r="M43" s="110">
        <f t="shared" si="24"/>
        <v>1000</v>
      </c>
      <c r="N43" s="110"/>
      <c r="O43" s="110">
        <f t="shared" si="9"/>
        <v>0</v>
      </c>
      <c r="P43" s="110">
        <f t="shared" si="10"/>
        <v>0</v>
      </c>
      <c r="Q43" s="110">
        <v>0</v>
      </c>
      <c r="R43" s="110">
        <v>0</v>
      </c>
      <c r="S43" s="98">
        <v>483.57211700000005</v>
      </c>
      <c r="T43" s="98">
        <v>483.57211700000005</v>
      </c>
      <c r="U43" s="98">
        <v>0</v>
      </c>
      <c r="V43" s="98">
        <v>483.57211700000005</v>
      </c>
      <c r="W43" s="98">
        <f t="shared" si="11"/>
        <v>0</v>
      </c>
      <c r="X43" s="98">
        <f t="shared" si="12"/>
        <v>0</v>
      </c>
      <c r="Y43" s="98"/>
      <c r="Z43" s="98"/>
      <c r="AA43" s="98"/>
      <c r="AB43" s="98"/>
      <c r="AC43" s="98">
        <f t="shared" si="13"/>
        <v>483.57211700000005</v>
      </c>
      <c r="AD43" s="98">
        <f t="shared" si="14"/>
        <v>483.57211700000005</v>
      </c>
      <c r="AE43" s="98">
        <f t="shared" si="15"/>
        <v>0</v>
      </c>
      <c r="AF43" s="98">
        <f t="shared" si="16"/>
        <v>483.57211700000005</v>
      </c>
      <c r="AG43" s="110">
        <f t="shared" si="18"/>
        <v>0</v>
      </c>
      <c r="AH43" s="110"/>
      <c r="AI43" s="110">
        <v>0</v>
      </c>
      <c r="AJ43" s="110">
        <f t="shared" si="25"/>
        <v>1000</v>
      </c>
      <c r="AK43" s="110"/>
      <c r="AL43" s="110">
        <f>1000+AB43</f>
        <v>1000</v>
      </c>
      <c r="AM43" s="110">
        <f t="shared" si="21"/>
        <v>0</v>
      </c>
      <c r="AN43" s="110"/>
      <c r="AO43" s="110"/>
      <c r="AP43" s="110">
        <f t="shared" si="22"/>
        <v>0</v>
      </c>
      <c r="AQ43" s="110"/>
      <c r="AR43" s="110"/>
      <c r="AS43" s="110">
        <f t="shared" si="23"/>
        <v>0</v>
      </c>
      <c r="AT43" s="110"/>
      <c r="AU43" s="110"/>
      <c r="AV43" s="32"/>
      <c r="AW43" s="2">
        <f t="shared" si="2"/>
        <v>516.42788299999995</v>
      </c>
      <c r="AX43" s="2">
        <f t="shared" si="2"/>
        <v>0</v>
      </c>
      <c r="AY43" s="2">
        <f t="shared" si="2"/>
        <v>516.42788299999995</v>
      </c>
      <c r="AZ43" s="51"/>
      <c r="BA43" s="51"/>
      <c r="BB43" s="2">
        <f t="shared" si="3"/>
        <v>0</v>
      </c>
      <c r="BC43" s="39"/>
      <c r="BD43" s="39"/>
      <c r="BE43" s="39">
        <v>-516.42788299999995</v>
      </c>
    </row>
    <row r="44" spans="1:57" s="50" customFormat="1" ht="69" customHeight="1">
      <c r="A44" s="47" t="s">
        <v>367</v>
      </c>
      <c r="B44" s="48">
        <v>7885482</v>
      </c>
      <c r="C44" s="49" t="s">
        <v>366</v>
      </c>
      <c r="D44" s="3" t="s">
        <v>365</v>
      </c>
      <c r="E44" s="98">
        <v>2000</v>
      </c>
      <c r="F44" s="98">
        <f t="shared" si="8"/>
        <v>630</v>
      </c>
      <c r="G44" s="98">
        <v>630</v>
      </c>
      <c r="H44" s="98"/>
      <c r="I44" s="110">
        <f t="shared" si="20"/>
        <v>1170</v>
      </c>
      <c r="J44" s="110"/>
      <c r="K44" s="110">
        <f t="shared" si="17"/>
        <v>1170</v>
      </c>
      <c r="L44" s="110">
        <f t="shared" si="24"/>
        <v>0</v>
      </c>
      <c r="M44" s="110">
        <v>1170</v>
      </c>
      <c r="N44" s="110"/>
      <c r="O44" s="110">
        <f t="shared" si="9"/>
        <v>0</v>
      </c>
      <c r="P44" s="110">
        <f t="shared" si="10"/>
        <v>0</v>
      </c>
      <c r="Q44" s="110">
        <v>0</v>
      </c>
      <c r="R44" s="110">
        <v>0</v>
      </c>
      <c r="S44" s="98">
        <v>1170</v>
      </c>
      <c r="T44" s="98">
        <v>1170</v>
      </c>
      <c r="U44" s="98">
        <v>0</v>
      </c>
      <c r="V44" s="98">
        <v>1170</v>
      </c>
      <c r="W44" s="98">
        <f t="shared" si="11"/>
        <v>0</v>
      </c>
      <c r="X44" s="98">
        <f t="shared" si="12"/>
        <v>0</v>
      </c>
      <c r="Y44" s="98"/>
      <c r="Z44" s="98"/>
      <c r="AA44" s="98"/>
      <c r="AB44" s="98"/>
      <c r="AC44" s="98">
        <f t="shared" si="13"/>
        <v>1170</v>
      </c>
      <c r="AD44" s="98">
        <f t="shared" si="14"/>
        <v>1170</v>
      </c>
      <c r="AE44" s="98">
        <f t="shared" si="15"/>
        <v>0</v>
      </c>
      <c r="AF44" s="98">
        <f t="shared" si="16"/>
        <v>1170</v>
      </c>
      <c r="AG44" s="110">
        <f t="shared" si="18"/>
        <v>0</v>
      </c>
      <c r="AH44" s="110"/>
      <c r="AI44" s="110">
        <v>0</v>
      </c>
      <c r="AJ44" s="110">
        <f t="shared" si="25"/>
        <v>1170</v>
      </c>
      <c r="AK44" s="110"/>
      <c r="AL44" s="110">
        <v>1170</v>
      </c>
      <c r="AM44" s="110">
        <f t="shared" si="21"/>
        <v>0</v>
      </c>
      <c r="AN44" s="110"/>
      <c r="AO44" s="110"/>
      <c r="AP44" s="110">
        <f t="shared" si="22"/>
        <v>0</v>
      </c>
      <c r="AQ44" s="110"/>
      <c r="AR44" s="110"/>
      <c r="AS44" s="110">
        <f t="shared" si="23"/>
        <v>0</v>
      </c>
      <c r="AT44" s="110"/>
      <c r="AU44" s="110"/>
      <c r="AV44" s="32"/>
      <c r="AW44" s="2">
        <f t="shared" si="2"/>
        <v>0</v>
      </c>
      <c r="AX44" s="2">
        <f t="shared" si="2"/>
        <v>0</v>
      </c>
      <c r="AY44" s="2">
        <f t="shared" si="2"/>
        <v>0</v>
      </c>
      <c r="AZ44" s="51"/>
      <c r="BA44" s="51"/>
      <c r="BB44" s="2">
        <f t="shared" si="3"/>
        <v>0</v>
      </c>
      <c r="BC44" s="39"/>
      <c r="BD44" s="39"/>
      <c r="BE44" s="39"/>
    </row>
    <row r="45" spans="1:57" s="50" customFormat="1" ht="74.25" customHeight="1">
      <c r="A45" s="47" t="s">
        <v>364</v>
      </c>
      <c r="B45" s="48">
        <v>7809487</v>
      </c>
      <c r="C45" s="4" t="s">
        <v>363</v>
      </c>
      <c r="D45" s="3" t="s">
        <v>362</v>
      </c>
      <c r="E45" s="98">
        <v>2200</v>
      </c>
      <c r="F45" s="98">
        <f t="shared" si="8"/>
        <v>2000</v>
      </c>
      <c r="G45" s="98">
        <v>2000</v>
      </c>
      <c r="H45" s="98"/>
      <c r="I45" s="110">
        <f t="shared" si="20"/>
        <v>200</v>
      </c>
      <c r="J45" s="110"/>
      <c r="K45" s="110">
        <f t="shared" si="17"/>
        <v>200</v>
      </c>
      <c r="L45" s="110">
        <f t="shared" si="24"/>
        <v>0</v>
      </c>
      <c r="M45" s="110">
        <f t="shared" si="24"/>
        <v>200</v>
      </c>
      <c r="N45" s="110"/>
      <c r="O45" s="110">
        <f t="shared" si="9"/>
        <v>0</v>
      </c>
      <c r="P45" s="110">
        <f t="shared" si="10"/>
        <v>0</v>
      </c>
      <c r="Q45" s="110">
        <v>0</v>
      </c>
      <c r="R45" s="110">
        <v>0</v>
      </c>
      <c r="S45" s="98">
        <v>97.033000000000001</v>
      </c>
      <c r="T45" s="98">
        <v>97.033000000000001</v>
      </c>
      <c r="U45" s="98">
        <v>0</v>
      </c>
      <c r="V45" s="98">
        <v>97.033000000000001</v>
      </c>
      <c r="W45" s="98">
        <f t="shared" si="11"/>
        <v>0</v>
      </c>
      <c r="X45" s="98">
        <f t="shared" si="12"/>
        <v>0</v>
      </c>
      <c r="Y45" s="98"/>
      <c r="Z45" s="98"/>
      <c r="AA45" s="98"/>
      <c r="AB45" s="98"/>
      <c r="AC45" s="98">
        <f t="shared" si="13"/>
        <v>97.033000000000001</v>
      </c>
      <c r="AD45" s="98">
        <f t="shared" si="14"/>
        <v>97.033000000000001</v>
      </c>
      <c r="AE45" s="98">
        <f t="shared" si="15"/>
        <v>0</v>
      </c>
      <c r="AF45" s="98">
        <f t="shared" si="16"/>
        <v>97.033000000000001</v>
      </c>
      <c r="AG45" s="110">
        <f t="shared" si="18"/>
        <v>0</v>
      </c>
      <c r="AH45" s="110"/>
      <c r="AI45" s="110">
        <v>0</v>
      </c>
      <c r="AJ45" s="110">
        <f t="shared" si="25"/>
        <v>200</v>
      </c>
      <c r="AK45" s="110"/>
      <c r="AL45" s="110">
        <f>200+AB45</f>
        <v>200</v>
      </c>
      <c r="AM45" s="110">
        <f t="shared" si="21"/>
        <v>0</v>
      </c>
      <c r="AN45" s="110"/>
      <c r="AO45" s="110"/>
      <c r="AP45" s="110">
        <f t="shared" si="22"/>
        <v>0</v>
      </c>
      <c r="AQ45" s="110"/>
      <c r="AR45" s="110"/>
      <c r="AS45" s="110">
        <f t="shared" si="23"/>
        <v>0</v>
      </c>
      <c r="AT45" s="110"/>
      <c r="AU45" s="110"/>
      <c r="AV45" s="32"/>
      <c r="AW45" s="2">
        <f t="shared" si="2"/>
        <v>102.967</v>
      </c>
      <c r="AX45" s="2">
        <f t="shared" si="2"/>
        <v>0</v>
      </c>
      <c r="AY45" s="2">
        <f t="shared" si="2"/>
        <v>102.967</v>
      </c>
      <c r="AZ45" s="51"/>
      <c r="BA45" s="51"/>
      <c r="BB45" s="2">
        <f t="shared" si="3"/>
        <v>0</v>
      </c>
      <c r="BC45" s="39"/>
      <c r="BD45" s="39"/>
      <c r="BE45" s="39">
        <v>-102.967</v>
      </c>
    </row>
    <row r="46" spans="1:57" s="50" customFormat="1" ht="159" customHeight="1">
      <c r="A46" s="47" t="s">
        <v>361</v>
      </c>
      <c r="B46" s="48">
        <v>7862471</v>
      </c>
      <c r="C46" s="49" t="s">
        <v>360</v>
      </c>
      <c r="D46" s="3" t="s">
        <v>359</v>
      </c>
      <c r="E46" s="98">
        <v>2800</v>
      </c>
      <c r="F46" s="98">
        <f t="shared" si="8"/>
        <v>800</v>
      </c>
      <c r="G46" s="98">
        <v>800</v>
      </c>
      <c r="H46" s="98"/>
      <c r="I46" s="110">
        <f t="shared" si="20"/>
        <v>1800</v>
      </c>
      <c r="J46" s="110"/>
      <c r="K46" s="110">
        <f t="shared" si="17"/>
        <v>1800</v>
      </c>
      <c r="L46" s="110">
        <f t="shared" si="24"/>
        <v>0</v>
      </c>
      <c r="M46" s="110">
        <f t="shared" si="24"/>
        <v>1800</v>
      </c>
      <c r="N46" s="110"/>
      <c r="O46" s="110">
        <f t="shared" si="9"/>
        <v>0</v>
      </c>
      <c r="P46" s="110">
        <f t="shared" si="10"/>
        <v>0</v>
      </c>
      <c r="Q46" s="110">
        <v>0</v>
      </c>
      <c r="R46" s="110">
        <v>0</v>
      </c>
      <c r="S46" s="98">
        <v>1800</v>
      </c>
      <c r="T46" s="98">
        <v>1800</v>
      </c>
      <c r="U46" s="98">
        <v>0</v>
      </c>
      <c r="V46" s="98">
        <v>1800</v>
      </c>
      <c r="W46" s="98">
        <f t="shared" si="11"/>
        <v>0</v>
      </c>
      <c r="X46" s="98">
        <f t="shared" si="12"/>
        <v>0</v>
      </c>
      <c r="Y46" s="98"/>
      <c r="Z46" s="98"/>
      <c r="AA46" s="98"/>
      <c r="AB46" s="98"/>
      <c r="AC46" s="98">
        <f t="shared" si="13"/>
        <v>1800</v>
      </c>
      <c r="AD46" s="98">
        <f t="shared" si="14"/>
        <v>1800</v>
      </c>
      <c r="AE46" s="98">
        <f t="shared" si="15"/>
        <v>0</v>
      </c>
      <c r="AF46" s="98">
        <f t="shared" si="16"/>
        <v>1800</v>
      </c>
      <c r="AG46" s="110">
        <f t="shared" si="18"/>
        <v>0</v>
      </c>
      <c r="AH46" s="110"/>
      <c r="AI46" s="110">
        <v>0</v>
      </c>
      <c r="AJ46" s="110">
        <f t="shared" si="25"/>
        <v>1800</v>
      </c>
      <c r="AK46" s="110"/>
      <c r="AL46" s="110">
        <v>1800</v>
      </c>
      <c r="AM46" s="110">
        <f t="shared" si="21"/>
        <v>0</v>
      </c>
      <c r="AN46" s="110"/>
      <c r="AO46" s="110"/>
      <c r="AP46" s="110">
        <f t="shared" si="22"/>
        <v>0</v>
      </c>
      <c r="AQ46" s="110"/>
      <c r="AR46" s="110"/>
      <c r="AS46" s="110">
        <f t="shared" si="23"/>
        <v>0</v>
      </c>
      <c r="AT46" s="110"/>
      <c r="AU46" s="110"/>
      <c r="AV46" s="32"/>
      <c r="AW46" s="2">
        <f t="shared" si="2"/>
        <v>0</v>
      </c>
      <c r="AX46" s="2">
        <f t="shared" si="2"/>
        <v>0</v>
      </c>
      <c r="AY46" s="2">
        <f t="shared" si="2"/>
        <v>0</v>
      </c>
      <c r="AZ46" s="51"/>
      <c r="BA46" s="51"/>
      <c r="BB46" s="2">
        <f t="shared" si="3"/>
        <v>0</v>
      </c>
      <c r="BC46" s="39"/>
      <c r="BD46" s="39"/>
      <c r="BE46" s="39"/>
    </row>
    <row r="47" spans="1:57" s="50" customFormat="1" ht="74.25" customHeight="1">
      <c r="A47" s="47" t="s">
        <v>358</v>
      </c>
      <c r="B47" s="48">
        <v>7895843</v>
      </c>
      <c r="C47" s="53" t="s">
        <v>357</v>
      </c>
      <c r="D47" s="3" t="s">
        <v>356</v>
      </c>
      <c r="E47" s="98">
        <v>3000</v>
      </c>
      <c r="F47" s="98">
        <f t="shared" si="8"/>
        <v>990</v>
      </c>
      <c r="G47" s="98">
        <v>990</v>
      </c>
      <c r="H47" s="98"/>
      <c r="I47" s="110">
        <f t="shared" si="20"/>
        <v>2000</v>
      </c>
      <c r="J47" s="110"/>
      <c r="K47" s="110">
        <f t="shared" si="17"/>
        <v>2000</v>
      </c>
      <c r="L47" s="110">
        <f t="shared" si="24"/>
        <v>0</v>
      </c>
      <c r="M47" s="110">
        <f t="shared" si="24"/>
        <v>2000</v>
      </c>
      <c r="N47" s="110"/>
      <c r="O47" s="110">
        <f t="shared" si="9"/>
        <v>0</v>
      </c>
      <c r="P47" s="110">
        <f t="shared" si="10"/>
        <v>0</v>
      </c>
      <c r="Q47" s="110">
        <v>0</v>
      </c>
      <c r="R47" s="110">
        <v>0</v>
      </c>
      <c r="S47" s="98">
        <v>1965.2378530000001</v>
      </c>
      <c r="T47" s="98">
        <v>1965.2378530000001</v>
      </c>
      <c r="U47" s="98">
        <v>0</v>
      </c>
      <c r="V47" s="98">
        <v>1965.2378530000001</v>
      </c>
      <c r="W47" s="98">
        <f t="shared" si="11"/>
        <v>0</v>
      </c>
      <c r="X47" s="98">
        <f t="shared" si="12"/>
        <v>0</v>
      </c>
      <c r="Y47" s="98"/>
      <c r="Z47" s="98"/>
      <c r="AA47" s="98"/>
      <c r="AB47" s="98"/>
      <c r="AC47" s="98">
        <f t="shared" si="13"/>
        <v>1965.2378530000001</v>
      </c>
      <c r="AD47" s="98">
        <f t="shared" si="14"/>
        <v>1965.2378530000001</v>
      </c>
      <c r="AE47" s="98">
        <f t="shared" si="15"/>
        <v>0</v>
      </c>
      <c r="AF47" s="98">
        <f t="shared" si="16"/>
        <v>1965.2378530000001</v>
      </c>
      <c r="AG47" s="110">
        <f t="shared" si="18"/>
        <v>900</v>
      </c>
      <c r="AH47" s="110"/>
      <c r="AI47" s="110">
        <v>900</v>
      </c>
      <c r="AJ47" s="110">
        <f t="shared" si="25"/>
        <v>1100</v>
      </c>
      <c r="AK47" s="110"/>
      <c r="AL47" s="110">
        <f>1100+AB47</f>
        <v>1100</v>
      </c>
      <c r="AM47" s="110">
        <f t="shared" si="21"/>
        <v>0</v>
      </c>
      <c r="AN47" s="110"/>
      <c r="AO47" s="110"/>
      <c r="AP47" s="110">
        <f t="shared" si="22"/>
        <v>0</v>
      </c>
      <c r="AQ47" s="110"/>
      <c r="AR47" s="110"/>
      <c r="AS47" s="110">
        <f t="shared" si="23"/>
        <v>0</v>
      </c>
      <c r="AT47" s="110"/>
      <c r="AU47" s="110"/>
      <c r="AV47" s="32"/>
      <c r="AW47" s="2">
        <f t="shared" si="2"/>
        <v>34.762146999999914</v>
      </c>
      <c r="AX47" s="2">
        <f t="shared" si="2"/>
        <v>0</v>
      </c>
      <c r="AY47" s="2">
        <f t="shared" si="2"/>
        <v>34.762146999999914</v>
      </c>
      <c r="AZ47" s="51"/>
      <c r="BA47" s="51"/>
      <c r="BB47" s="2">
        <f t="shared" si="3"/>
        <v>0</v>
      </c>
      <c r="BC47" s="39"/>
      <c r="BD47" s="39"/>
      <c r="BE47" s="39">
        <v>-34.762146999999999</v>
      </c>
    </row>
    <row r="48" spans="1:57" s="50" customFormat="1" ht="78" customHeight="1">
      <c r="A48" s="47" t="s">
        <v>355</v>
      </c>
      <c r="B48" s="48">
        <v>7869117</v>
      </c>
      <c r="C48" s="55" t="s">
        <v>354</v>
      </c>
      <c r="D48" s="3" t="s">
        <v>353</v>
      </c>
      <c r="E48" s="98">
        <v>3000</v>
      </c>
      <c r="F48" s="98">
        <f t="shared" si="8"/>
        <v>2550</v>
      </c>
      <c r="G48" s="98">
        <f>900+1650</f>
        <v>2550</v>
      </c>
      <c r="H48" s="98"/>
      <c r="I48" s="110">
        <f t="shared" si="20"/>
        <v>450</v>
      </c>
      <c r="J48" s="110"/>
      <c r="K48" s="110">
        <f t="shared" si="17"/>
        <v>450</v>
      </c>
      <c r="L48" s="110">
        <f t="shared" si="24"/>
        <v>0</v>
      </c>
      <c r="M48" s="110">
        <f t="shared" si="24"/>
        <v>450</v>
      </c>
      <c r="N48" s="110"/>
      <c r="O48" s="110">
        <f t="shared" si="9"/>
        <v>0</v>
      </c>
      <c r="P48" s="110">
        <f t="shared" si="10"/>
        <v>0</v>
      </c>
      <c r="Q48" s="110">
        <v>0</v>
      </c>
      <c r="R48" s="110">
        <v>0</v>
      </c>
      <c r="S48" s="98">
        <v>347.48756400000002</v>
      </c>
      <c r="T48" s="98">
        <v>347.48756400000002</v>
      </c>
      <c r="U48" s="98">
        <v>0</v>
      </c>
      <c r="V48" s="98">
        <v>347.48756400000002</v>
      </c>
      <c r="W48" s="98">
        <f t="shared" si="11"/>
        <v>0</v>
      </c>
      <c r="X48" s="98">
        <f t="shared" si="12"/>
        <v>0</v>
      </c>
      <c r="Y48" s="98"/>
      <c r="Z48" s="98"/>
      <c r="AA48" s="98"/>
      <c r="AB48" s="98"/>
      <c r="AC48" s="98">
        <f t="shared" si="13"/>
        <v>347.48756400000002</v>
      </c>
      <c r="AD48" s="98">
        <f t="shared" si="14"/>
        <v>347.48756400000002</v>
      </c>
      <c r="AE48" s="98">
        <f t="shared" si="15"/>
        <v>0</v>
      </c>
      <c r="AF48" s="98">
        <f t="shared" si="16"/>
        <v>347.48756400000002</v>
      </c>
      <c r="AG48" s="110">
        <f t="shared" si="18"/>
        <v>0</v>
      </c>
      <c r="AH48" s="110"/>
      <c r="AI48" s="110">
        <v>0</v>
      </c>
      <c r="AJ48" s="110">
        <f t="shared" si="25"/>
        <v>450</v>
      </c>
      <c r="AK48" s="110"/>
      <c r="AL48" s="110">
        <f>450+AB48</f>
        <v>450</v>
      </c>
      <c r="AM48" s="110">
        <f t="shared" si="21"/>
        <v>0</v>
      </c>
      <c r="AN48" s="110"/>
      <c r="AO48" s="110"/>
      <c r="AP48" s="110">
        <f t="shared" si="22"/>
        <v>0</v>
      </c>
      <c r="AQ48" s="110"/>
      <c r="AR48" s="110"/>
      <c r="AS48" s="110">
        <f t="shared" si="23"/>
        <v>0</v>
      </c>
      <c r="AT48" s="110"/>
      <c r="AU48" s="110"/>
      <c r="AV48" s="32"/>
      <c r="AW48" s="2">
        <f t="shared" ref="AW48:AY70" si="26">+AG48+AJ48+AM48+AP48+AS48-T48</f>
        <v>102.51243599999998</v>
      </c>
      <c r="AX48" s="2">
        <f t="shared" si="26"/>
        <v>0</v>
      </c>
      <c r="AY48" s="2">
        <f t="shared" si="26"/>
        <v>102.51243599999998</v>
      </c>
      <c r="AZ48" s="51"/>
      <c r="BA48" s="51"/>
      <c r="BB48" s="2">
        <f t="shared" si="3"/>
        <v>0</v>
      </c>
      <c r="BC48" s="39"/>
      <c r="BD48" s="39"/>
      <c r="BE48" s="39">
        <v>-102.51243599999999</v>
      </c>
    </row>
    <row r="49" spans="1:58" s="50" customFormat="1" ht="75.75" customHeight="1">
      <c r="A49" s="47" t="s">
        <v>352</v>
      </c>
      <c r="B49" s="48">
        <v>7881765</v>
      </c>
      <c r="C49" s="53" t="s">
        <v>351</v>
      </c>
      <c r="D49" s="3" t="s">
        <v>350</v>
      </c>
      <c r="E49" s="98">
        <v>3000</v>
      </c>
      <c r="F49" s="98">
        <f t="shared" si="8"/>
        <v>990</v>
      </c>
      <c r="G49" s="98">
        <v>990</v>
      </c>
      <c r="H49" s="98"/>
      <c r="I49" s="110">
        <f t="shared" si="20"/>
        <v>1986</v>
      </c>
      <c r="J49" s="110"/>
      <c r="K49" s="110">
        <f t="shared" si="17"/>
        <v>1986</v>
      </c>
      <c r="L49" s="110">
        <f t="shared" si="24"/>
        <v>0</v>
      </c>
      <c r="M49" s="110">
        <f t="shared" si="24"/>
        <v>1986</v>
      </c>
      <c r="N49" s="110"/>
      <c r="O49" s="110">
        <f t="shared" si="9"/>
        <v>0</v>
      </c>
      <c r="P49" s="110">
        <f t="shared" si="10"/>
        <v>0</v>
      </c>
      <c r="Q49" s="110">
        <v>0</v>
      </c>
      <c r="R49" s="110">
        <v>0</v>
      </c>
      <c r="S49" s="98">
        <v>1986</v>
      </c>
      <c r="T49" s="98">
        <v>1986</v>
      </c>
      <c r="U49" s="98">
        <v>0</v>
      </c>
      <c r="V49" s="98">
        <v>1986</v>
      </c>
      <c r="W49" s="98">
        <f t="shared" si="11"/>
        <v>0</v>
      </c>
      <c r="X49" s="98">
        <f t="shared" si="12"/>
        <v>0</v>
      </c>
      <c r="Y49" s="98"/>
      <c r="Z49" s="98"/>
      <c r="AA49" s="98"/>
      <c r="AB49" s="98"/>
      <c r="AC49" s="98">
        <f t="shared" si="13"/>
        <v>1986</v>
      </c>
      <c r="AD49" s="98">
        <f t="shared" si="14"/>
        <v>1986</v>
      </c>
      <c r="AE49" s="98">
        <f t="shared" si="15"/>
        <v>0</v>
      </c>
      <c r="AF49" s="98">
        <f t="shared" si="16"/>
        <v>1986</v>
      </c>
      <c r="AG49" s="110">
        <f t="shared" si="18"/>
        <v>500</v>
      </c>
      <c r="AH49" s="110"/>
      <c r="AI49" s="110">
        <v>500</v>
      </c>
      <c r="AJ49" s="110">
        <f t="shared" si="25"/>
        <v>1486</v>
      </c>
      <c r="AK49" s="110"/>
      <c r="AL49" s="110">
        <v>1486</v>
      </c>
      <c r="AM49" s="110">
        <f t="shared" si="21"/>
        <v>0</v>
      </c>
      <c r="AN49" s="110"/>
      <c r="AO49" s="110"/>
      <c r="AP49" s="110">
        <f t="shared" si="22"/>
        <v>0</v>
      </c>
      <c r="AQ49" s="110"/>
      <c r="AR49" s="110"/>
      <c r="AS49" s="110">
        <f t="shared" si="23"/>
        <v>0</v>
      </c>
      <c r="AT49" s="110"/>
      <c r="AU49" s="110"/>
      <c r="AV49" s="32"/>
      <c r="AW49" s="2">
        <f t="shared" si="26"/>
        <v>0</v>
      </c>
      <c r="AX49" s="2">
        <f t="shared" si="26"/>
        <v>0</v>
      </c>
      <c r="AY49" s="2">
        <f t="shared" si="26"/>
        <v>0</v>
      </c>
      <c r="AZ49" s="51"/>
      <c r="BA49" s="51"/>
      <c r="BB49" s="2">
        <f t="shared" si="3"/>
        <v>0</v>
      </c>
      <c r="BC49" s="39"/>
      <c r="BD49" s="39"/>
      <c r="BE49" s="39"/>
    </row>
    <row r="50" spans="1:58" s="35" customFormat="1" ht="101.25" customHeight="1">
      <c r="A50" s="47" t="s">
        <v>349</v>
      </c>
      <c r="B50" s="48">
        <v>7814614</v>
      </c>
      <c r="C50" s="58" t="s">
        <v>348</v>
      </c>
      <c r="D50" s="59" t="s">
        <v>347</v>
      </c>
      <c r="E50" s="98">
        <v>14900</v>
      </c>
      <c r="F50" s="98">
        <f t="shared" si="8"/>
        <v>6888</v>
      </c>
      <c r="G50" s="98"/>
      <c r="H50" s="98">
        <v>6888</v>
      </c>
      <c r="I50" s="110">
        <f t="shared" si="20"/>
        <v>7874.0780850000001</v>
      </c>
      <c r="J50" s="110"/>
      <c r="K50" s="110">
        <f t="shared" si="17"/>
        <v>7874.0780850000001</v>
      </c>
      <c r="L50" s="110">
        <f t="shared" si="24"/>
        <v>7874.0780850000001</v>
      </c>
      <c r="M50" s="110">
        <f t="shared" si="24"/>
        <v>0</v>
      </c>
      <c r="N50" s="110"/>
      <c r="O50" s="110">
        <f t="shared" si="9"/>
        <v>0</v>
      </c>
      <c r="P50" s="110">
        <f t="shared" si="10"/>
        <v>0</v>
      </c>
      <c r="Q50" s="110">
        <v>0</v>
      </c>
      <c r="R50" s="110">
        <v>0</v>
      </c>
      <c r="S50" s="98">
        <v>7874.0780850000001</v>
      </c>
      <c r="T50" s="98">
        <v>7874.0780850000001</v>
      </c>
      <c r="U50" s="98">
        <v>7874.0780850000001</v>
      </c>
      <c r="V50" s="98">
        <v>0</v>
      </c>
      <c r="W50" s="98">
        <f t="shared" si="11"/>
        <v>0</v>
      </c>
      <c r="X50" s="98">
        <f t="shared" si="12"/>
        <v>0</v>
      </c>
      <c r="Y50" s="98"/>
      <c r="Z50" s="98"/>
      <c r="AA50" s="98"/>
      <c r="AB50" s="98"/>
      <c r="AC50" s="98">
        <f t="shared" si="13"/>
        <v>7874.0780850000001</v>
      </c>
      <c r="AD50" s="98">
        <f t="shared" si="14"/>
        <v>7874.0780850000001</v>
      </c>
      <c r="AE50" s="98">
        <f t="shared" si="15"/>
        <v>7874.0780850000001</v>
      </c>
      <c r="AF50" s="98">
        <f t="shared" si="16"/>
        <v>0</v>
      </c>
      <c r="AG50" s="110">
        <f t="shared" si="18"/>
        <v>0</v>
      </c>
      <c r="AH50" s="110"/>
      <c r="AI50" s="110"/>
      <c r="AJ50" s="110">
        <f t="shared" si="25"/>
        <v>7874.0780850000001</v>
      </c>
      <c r="AK50" s="110">
        <v>7874.0780850000001</v>
      </c>
      <c r="AL50" s="110"/>
      <c r="AM50" s="110">
        <f t="shared" si="21"/>
        <v>0</v>
      </c>
      <c r="AN50" s="110"/>
      <c r="AO50" s="110"/>
      <c r="AP50" s="110">
        <f t="shared" si="22"/>
        <v>0</v>
      </c>
      <c r="AQ50" s="110"/>
      <c r="AR50" s="110"/>
      <c r="AS50" s="110">
        <f t="shared" si="23"/>
        <v>0</v>
      </c>
      <c r="AT50" s="110"/>
      <c r="AU50" s="110"/>
      <c r="AV50" s="32"/>
      <c r="AW50" s="2">
        <f t="shared" si="26"/>
        <v>0</v>
      </c>
      <c r="AX50" s="2">
        <f t="shared" si="26"/>
        <v>0</v>
      </c>
      <c r="AY50" s="2">
        <f t="shared" si="26"/>
        <v>0</v>
      </c>
      <c r="AZ50" s="51"/>
      <c r="BA50" s="51"/>
      <c r="BB50" s="2">
        <f t="shared" si="3"/>
        <v>0</v>
      </c>
      <c r="BC50" s="39"/>
      <c r="BD50" s="39"/>
      <c r="BE50" s="34"/>
      <c r="BF50" s="39">
        <v>-137.92191500000001</v>
      </c>
    </row>
    <row r="51" spans="1:58" s="35" customFormat="1" ht="84" customHeight="1">
      <c r="A51" s="47" t="s">
        <v>346</v>
      </c>
      <c r="B51" s="48">
        <v>7726559</v>
      </c>
      <c r="C51" s="58" t="s">
        <v>345</v>
      </c>
      <c r="D51" s="59" t="s">
        <v>344</v>
      </c>
      <c r="E51" s="98">
        <v>18680</v>
      </c>
      <c r="F51" s="99">
        <f t="shared" si="8"/>
        <v>15000</v>
      </c>
      <c r="G51" s="98"/>
      <c r="H51" s="98">
        <v>15000</v>
      </c>
      <c r="I51" s="110">
        <f t="shared" si="20"/>
        <v>3680</v>
      </c>
      <c r="J51" s="110"/>
      <c r="K51" s="110">
        <f t="shared" si="17"/>
        <v>3680</v>
      </c>
      <c r="L51" s="110">
        <f t="shared" si="24"/>
        <v>3680</v>
      </c>
      <c r="M51" s="110">
        <f t="shared" si="24"/>
        <v>0</v>
      </c>
      <c r="N51" s="110"/>
      <c r="O51" s="110">
        <f t="shared" si="9"/>
        <v>0</v>
      </c>
      <c r="P51" s="110">
        <f t="shared" si="10"/>
        <v>0</v>
      </c>
      <c r="Q51" s="110">
        <v>0</v>
      </c>
      <c r="R51" s="110">
        <v>0</v>
      </c>
      <c r="S51" s="98">
        <v>3680</v>
      </c>
      <c r="T51" s="98">
        <v>3680</v>
      </c>
      <c r="U51" s="98">
        <v>3680</v>
      </c>
      <c r="V51" s="98">
        <v>0</v>
      </c>
      <c r="W51" s="98">
        <f t="shared" si="11"/>
        <v>0</v>
      </c>
      <c r="X51" s="98">
        <f t="shared" si="12"/>
        <v>0</v>
      </c>
      <c r="Y51" s="98"/>
      <c r="Z51" s="98"/>
      <c r="AA51" s="98"/>
      <c r="AB51" s="98"/>
      <c r="AC51" s="98">
        <f t="shared" si="13"/>
        <v>3680</v>
      </c>
      <c r="AD51" s="98">
        <f t="shared" si="14"/>
        <v>3680</v>
      </c>
      <c r="AE51" s="98">
        <f t="shared" si="15"/>
        <v>3680</v>
      </c>
      <c r="AF51" s="98">
        <f t="shared" si="16"/>
        <v>0</v>
      </c>
      <c r="AG51" s="110">
        <f t="shared" si="18"/>
        <v>0</v>
      </c>
      <c r="AH51" s="110">
        <v>0</v>
      </c>
      <c r="AI51" s="110">
        <v>0</v>
      </c>
      <c r="AJ51" s="110">
        <f t="shared" si="25"/>
        <v>3680</v>
      </c>
      <c r="AK51" s="110">
        <v>3680</v>
      </c>
      <c r="AL51" s="110"/>
      <c r="AM51" s="110">
        <f t="shared" si="21"/>
        <v>0</v>
      </c>
      <c r="AN51" s="110"/>
      <c r="AO51" s="110"/>
      <c r="AP51" s="110">
        <f t="shared" si="22"/>
        <v>0</v>
      </c>
      <c r="AQ51" s="110"/>
      <c r="AR51" s="110"/>
      <c r="AS51" s="110">
        <f t="shared" si="23"/>
        <v>0</v>
      </c>
      <c r="AT51" s="110"/>
      <c r="AU51" s="110"/>
      <c r="AV51" s="32"/>
      <c r="AW51" s="2">
        <f t="shared" si="26"/>
        <v>0</v>
      </c>
      <c r="AX51" s="2">
        <f t="shared" si="26"/>
        <v>0</v>
      </c>
      <c r="AY51" s="2">
        <f t="shared" si="26"/>
        <v>0</v>
      </c>
      <c r="AZ51" s="51"/>
      <c r="BA51" s="51"/>
      <c r="BB51" s="2">
        <f t="shared" si="3"/>
        <v>0</v>
      </c>
      <c r="BC51" s="39"/>
      <c r="BD51" s="39"/>
      <c r="BE51" s="34"/>
    </row>
    <row r="52" spans="1:58" s="50" customFormat="1" ht="96.75" customHeight="1">
      <c r="A52" s="47" t="s">
        <v>343</v>
      </c>
      <c r="B52" s="48">
        <v>7951947</v>
      </c>
      <c r="C52" s="49" t="s">
        <v>342</v>
      </c>
      <c r="D52" s="3" t="s">
        <v>341</v>
      </c>
      <c r="E52" s="98">
        <v>1600</v>
      </c>
      <c r="F52" s="98">
        <f t="shared" si="8"/>
        <v>650</v>
      </c>
      <c r="G52" s="98">
        <v>650</v>
      </c>
      <c r="H52" s="98"/>
      <c r="I52" s="110">
        <f>+J52+K52+N52</f>
        <v>950</v>
      </c>
      <c r="J52" s="110"/>
      <c r="K52" s="110">
        <f>+SUM(L52:M52)</f>
        <v>950</v>
      </c>
      <c r="L52" s="110">
        <f>AH52+AK52+AN52+AQ52+AT52</f>
        <v>0</v>
      </c>
      <c r="M52" s="110">
        <f>AI52+AL52+AO52+AR52+AU52</f>
        <v>950</v>
      </c>
      <c r="N52" s="110"/>
      <c r="O52" s="110">
        <f t="shared" si="9"/>
        <v>0</v>
      </c>
      <c r="P52" s="110">
        <f t="shared" si="10"/>
        <v>0</v>
      </c>
      <c r="Q52" s="110">
        <v>0</v>
      </c>
      <c r="R52" s="110">
        <v>0</v>
      </c>
      <c r="S52" s="98">
        <v>938.77700000000004</v>
      </c>
      <c r="T52" s="98">
        <v>938.77700000000004</v>
      </c>
      <c r="U52" s="98">
        <v>0</v>
      </c>
      <c r="V52" s="98">
        <v>938.77700000000004</v>
      </c>
      <c r="W52" s="98">
        <f t="shared" si="11"/>
        <v>0</v>
      </c>
      <c r="X52" s="98">
        <f t="shared" si="12"/>
        <v>0</v>
      </c>
      <c r="Y52" s="98"/>
      <c r="Z52" s="98"/>
      <c r="AA52" s="98"/>
      <c r="AB52" s="98"/>
      <c r="AC52" s="98">
        <f t="shared" si="13"/>
        <v>938.77700000000004</v>
      </c>
      <c r="AD52" s="98">
        <f t="shared" si="14"/>
        <v>938.77700000000004</v>
      </c>
      <c r="AE52" s="98">
        <f t="shared" si="15"/>
        <v>0</v>
      </c>
      <c r="AF52" s="98">
        <f t="shared" si="16"/>
        <v>938.77700000000004</v>
      </c>
      <c r="AG52" s="110">
        <f>+SUM(AH52:AI52)</f>
        <v>0</v>
      </c>
      <c r="AH52" s="110"/>
      <c r="AI52" s="110">
        <v>0</v>
      </c>
      <c r="AJ52" s="110">
        <f>+SUM(AK52:AL52)</f>
        <v>950</v>
      </c>
      <c r="AK52" s="110"/>
      <c r="AL52" s="110">
        <f>950+AB52</f>
        <v>950</v>
      </c>
      <c r="AM52" s="110">
        <f>+SUM(AN52:AO52)</f>
        <v>0</v>
      </c>
      <c r="AN52" s="110"/>
      <c r="AO52" s="110"/>
      <c r="AP52" s="110">
        <f>+SUM(AQ52:AR52)</f>
        <v>0</v>
      </c>
      <c r="AQ52" s="110"/>
      <c r="AR52" s="110"/>
      <c r="AS52" s="110">
        <f>+SUM(AT52:AU52)</f>
        <v>0</v>
      </c>
      <c r="AT52" s="110"/>
      <c r="AU52" s="110"/>
      <c r="AV52" s="32"/>
      <c r="AW52" s="2">
        <f t="shared" si="26"/>
        <v>11.222999999999956</v>
      </c>
      <c r="AX52" s="2">
        <f t="shared" si="26"/>
        <v>0</v>
      </c>
      <c r="AY52" s="2">
        <f t="shared" si="26"/>
        <v>11.222999999999956</v>
      </c>
      <c r="AZ52" s="51"/>
      <c r="BA52" s="51"/>
      <c r="BB52" s="2">
        <f t="shared" si="3"/>
        <v>0</v>
      </c>
      <c r="BC52" s="39"/>
      <c r="BD52" s="39"/>
      <c r="BE52" s="39">
        <v>-11.223000000000001</v>
      </c>
    </row>
    <row r="53" spans="1:58" s="50" customFormat="1" ht="100.5" customHeight="1">
      <c r="A53" s="47" t="s">
        <v>340</v>
      </c>
      <c r="B53" s="48">
        <v>7862831</v>
      </c>
      <c r="C53" s="56" t="s">
        <v>339</v>
      </c>
      <c r="D53" s="3" t="s">
        <v>338</v>
      </c>
      <c r="E53" s="98">
        <v>1500</v>
      </c>
      <c r="F53" s="98">
        <f t="shared" si="8"/>
        <v>0</v>
      </c>
      <c r="G53" s="98">
        <v>0</v>
      </c>
      <c r="H53" s="98"/>
      <c r="I53" s="110">
        <f t="shared" si="20"/>
        <v>1500</v>
      </c>
      <c r="J53" s="110"/>
      <c r="K53" s="110">
        <f t="shared" si="17"/>
        <v>500</v>
      </c>
      <c r="L53" s="110">
        <f t="shared" si="24"/>
        <v>0</v>
      </c>
      <c r="M53" s="110">
        <f t="shared" si="24"/>
        <v>500</v>
      </c>
      <c r="N53" s="110">
        <v>1000</v>
      </c>
      <c r="O53" s="110">
        <f t="shared" si="9"/>
        <v>0</v>
      </c>
      <c r="P53" s="110">
        <f t="shared" si="10"/>
        <v>0</v>
      </c>
      <c r="Q53" s="110">
        <v>0</v>
      </c>
      <c r="R53" s="110">
        <v>0</v>
      </c>
      <c r="S53" s="98">
        <v>1500</v>
      </c>
      <c r="T53" s="98">
        <v>500</v>
      </c>
      <c r="U53" s="98">
        <v>0</v>
      </c>
      <c r="V53" s="98">
        <v>500</v>
      </c>
      <c r="W53" s="98">
        <f t="shared" si="11"/>
        <v>0</v>
      </c>
      <c r="X53" s="98">
        <f t="shared" si="12"/>
        <v>0</v>
      </c>
      <c r="Y53" s="98"/>
      <c r="Z53" s="98"/>
      <c r="AA53" s="98"/>
      <c r="AB53" s="98"/>
      <c r="AC53" s="98">
        <f t="shared" si="13"/>
        <v>1500</v>
      </c>
      <c r="AD53" s="98">
        <f t="shared" si="14"/>
        <v>500</v>
      </c>
      <c r="AE53" s="98">
        <f t="shared" si="15"/>
        <v>0</v>
      </c>
      <c r="AF53" s="98">
        <f t="shared" si="16"/>
        <v>500</v>
      </c>
      <c r="AG53" s="110">
        <f t="shared" si="18"/>
        <v>500</v>
      </c>
      <c r="AH53" s="110"/>
      <c r="AI53" s="110">
        <v>500</v>
      </c>
      <c r="AJ53" s="110">
        <f t="shared" si="25"/>
        <v>0</v>
      </c>
      <c r="AK53" s="110"/>
      <c r="AL53" s="110"/>
      <c r="AM53" s="110">
        <f t="shared" si="21"/>
        <v>0</v>
      </c>
      <c r="AN53" s="110"/>
      <c r="AO53" s="110"/>
      <c r="AP53" s="110">
        <f t="shared" si="22"/>
        <v>0</v>
      </c>
      <c r="AQ53" s="110"/>
      <c r="AR53" s="110"/>
      <c r="AS53" s="110">
        <f t="shared" si="23"/>
        <v>0</v>
      </c>
      <c r="AT53" s="110"/>
      <c r="AU53" s="110"/>
      <c r="AV53" s="32" t="s">
        <v>326</v>
      </c>
      <c r="AW53" s="2">
        <f t="shared" si="26"/>
        <v>0</v>
      </c>
      <c r="AX53" s="2">
        <f t="shared" si="26"/>
        <v>0</v>
      </c>
      <c r="AY53" s="2">
        <f t="shared" si="26"/>
        <v>0</v>
      </c>
      <c r="AZ53" s="51"/>
      <c r="BA53" s="51"/>
      <c r="BB53" s="2">
        <f t="shared" si="3"/>
        <v>0</v>
      </c>
      <c r="BC53" s="39"/>
      <c r="BD53" s="39"/>
      <c r="BE53" s="39"/>
    </row>
    <row r="54" spans="1:58" s="50" customFormat="1" ht="75.75" customHeight="1">
      <c r="A54" s="47" t="s">
        <v>337</v>
      </c>
      <c r="B54" s="48">
        <v>7862828</v>
      </c>
      <c r="C54" s="56" t="s">
        <v>336</v>
      </c>
      <c r="D54" s="3" t="s">
        <v>335</v>
      </c>
      <c r="E54" s="98">
        <v>1500</v>
      </c>
      <c r="F54" s="98">
        <f t="shared" si="8"/>
        <v>0</v>
      </c>
      <c r="G54" s="98">
        <v>0</v>
      </c>
      <c r="H54" s="98"/>
      <c r="I54" s="110">
        <f t="shared" si="20"/>
        <v>1499.8729250000001</v>
      </c>
      <c r="J54" s="110"/>
      <c r="K54" s="110">
        <f t="shared" si="17"/>
        <v>1499.8729250000001</v>
      </c>
      <c r="L54" s="110">
        <f t="shared" si="24"/>
        <v>0</v>
      </c>
      <c r="M54" s="110">
        <f t="shared" si="24"/>
        <v>1499.8729250000001</v>
      </c>
      <c r="N54" s="110"/>
      <c r="O54" s="110">
        <f t="shared" si="9"/>
        <v>0</v>
      </c>
      <c r="P54" s="110">
        <f t="shared" si="10"/>
        <v>0</v>
      </c>
      <c r="Q54" s="110">
        <v>0</v>
      </c>
      <c r="R54" s="110">
        <v>0</v>
      </c>
      <c r="S54" s="98">
        <v>1460.6591570000001</v>
      </c>
      <c r="T54" s="98">
        <v>1460.6591570000001</v>
      </c>
      <c r="U54" s="98">
        <v>0</v>
      </c>
      <c r="V54" s="98">
        <v>1460.6591570000001</v>
      </c>
      <c r="W54" s="98">
        <f t="shared" si="11"/>
        <v>0</v>
      </c>
      <c r="X54" s="98">
        <f t="shared" si="12"/>
        <v>0</v>
      </c>
      <c r="Y54" s="98"/>
      <c r="Z54" s="98"/>
      <c r="AA54" s="98"/>
      <c r="AB54" s="98"/>
      <c r="AC54" s="98">
        <f t="shared" si="13"/>
        <v>1460.6591570000001</v>
      </c>
      <c r="AD54" s="98">
        <f t="shared" si="14"/>
        <v>1460.6591570000001</v>
      </c>
      <c r="AE54" s="98">
        <f t="shared" si="15"/>
        <v>0</v>
      </c>
      <c r="AF54" s="98">
        <f t="shared" si="16"/>
        <v>1460.6591570000001</v>
      </c>
      <c r="AG54" s="110">
        <f t="shared" si="18"/>
        <v>1160.8729250000001</v>
      </c>
      <c r="AH54" s="110"/>
      <c r="AI54" s="110">
        <v>1160.8729250000001</v>
      </c>
      <c r="AJ54" s="110">
        <f t="shared" si="25"/>
        <v>339</v>
      </c>
      <c r="AK54" s="110"/>
      <c r="AL54" s="110">
        <f>339+AB54</f>
        <v>339</v>
      </c>
      <c r="AM54" s="110">
        <f t="shared" si="21"/>
        <v>0</v>
      </c>
      <c r="AN54" s="110"/>
      <c r="AO54" s="110"/>
      <c r="AP54" s="110">
        <f t="shared" si="22"/>
        <v>0</v>
      </c>
      <c r="AQ54" s="110"/>
      <c r="AR54" s="110"/>
      <c r="AS54" s="110">
        <f t="shared" si="23"/>
        <v>0</v>
      </c>
      <c r="AT54" s="110"/>
      <c r="AU54" s="110"/>
      <c r="AV54" s="32"/>
      <c r="AW54" s="2">
        <f t="shared" si="26"/>
        <v>39.213768000000073</v>
      </c>
      <c r="AX54" s="2">
        <f t="shared" si="26"/>
        <v>0</v>
      </c>
      <c r="AY54" s="2">
        <f t="shared" si="26"/>
        <v>39.213768000000073</v>
      </c>
      <c r="AZ54" s="51"/>
      <c r="BA54" s="51"/>
      <c r="BB54" s="2">
        <f t="shared" si="3"/>
        <v>0</v>
      </c>
      <c r="BC54" s="39"/>
      <c r="BD54" s="39"/>
      <c r="BE54" s="39">
        <v>-39.213768000000002</v>
      </c>
    </row>
    <row r="55" spans="1:58" s="50" customFormat="1" ht="91.5" customHeight="1">
      <c r="A55" s="47" t="s">
        <v>334</v>
      </c>
      <c r="B55" s="48">
        <v>7862829</v>
      </c>
      <c r="C55" s="56" t="s">
        <v>98</v>
      </c>
      <c r="D55" s="3" t="s">
        <v>333</v>
      </c>
      <c r="E55" s="98">
        <v>2250</v>
      </c>
      <c r="F55" s="98">
        <f t="shared" si="8"/>
        <v>0</v>
      </c>
      <c r="G55" s="98">
        <v>0</v>
      </c>
      <c r="H55" s="98"/>
      <c r="I55" s="110">
        <f t="shared" si="20"/>
        <v>2250</v>
      </c>
      <c r="J55" s="110"/>
      <c r="K55" s="110">
        <f t="shared" si="17"/>
        <v>2250</v>
      </c>
      <c r="L55" s="110">
        <f t="shared" si="24"/>
        <v>0</v>
      </c>
      <c r="M55" s="110">
        <f t="shared" si="24"/>
        <v>2250</v>
      </c>
      <c r="N55" s="110"/>
      <c r="O55" s="110">
        <f t="shared" si="9"/>
        <v>0</v>
      </c>
      <c r="P55" s="110">
        <f t="shared" si="10"/>
        <v>0</v>
      </c>
      <c r="Q55" s="110">
        <v>0</v>
      </c>
      <c r="R55" s="110">
        <v>0</v>
      </c>
      <c r="S55" s="98">
        <v>2177.6518190000002</v>
      </c>
      <c r="T55" s="98">
        <v>2177.6518190000002</v>
      </c>
      <c r="U55" s="98">
        <v>0</v>
      </c>
      <c r="V55" s="98">
        <v>2177.6518190000002</v>
      </c>
      <c r="W55" s="98">
        <f t="shared" si="11"/>
        <v>0</v>
      </c>
      <c r="X55" s="98">
        <f t="shared" si="12"/>
        <v>0</v>
      </c>
      <c r="Y55" s="98"/>
      <c r="Z55" s="98"/>
      <c r="AA55" s="98"/>
      <c r="AB55" s="98"/>
      <c r="AC55" s="98">
        <f t="shared" si="13"/>
        <v>2177.6518190000002</v>
      </c>
      <c r="AD55" s="98">
        <f t="shared" si="14"/>
        <v>2177.6518190000002</v>
      </c>
      <c r="AE55" s="98">
        <f t="shared" si="15"/>
        <v>0</v>
      </c>
      <c r="AF55" s="98">
        <f t="shared" si="16"/>
        <v>2177.6518190000002</v>
      </c>
      <c r="AG55" s="110">
        <f t="shared" si="18"/>
        <v>460</v>
      </c>
      <c r="AH55" s="110"/>
      <c r="AI55" s="110">
        <v>460</v>
      </c>
      <c r="AJ55" s="110">
        <f t="shared" si="25"/>
        <v>1777.175</v>
      </c>
      <c r="AK55" s="110"/>
      <c r="AL55" s="110">
        <f>1790+AB55-12.825</f>
        <v>1777.175</v>
      </c>
      <c r="AM55" s="110">
        <f t="shared" si="21"/>
        <v>12.824999999999999</v>
      </c>
      <c r="AN55" s="110"/>
      <c r="AO55" s="110">
        <v>12.824999999999999</v>
      </c>
      <c r="AP55" s="110">
        <f t="shared" si="22"/>
        <v>0</v>
      </c>
      <c r="AQ55" s="110"/>
      <c r="AR55" s="110"/>
      <c r="AS55" s="110">
        <f t="shared" si="23"/>
        <v>0</v>
      </c>
      <c r="AT55" s="110"/>
      <c r="AU55" s="110"/>
      <c r="AV55" s="32"/>
      <c r="AW55" s="2">
        <f t="shared" si="26"/>
        <v>72.34818099999984</v>
      </c>
      <c r="AX55" s="2">
        <f t="shared" si="26"/>
        <v>0</v>
      </c>
      <c r="AY55" s="2">
        <f t="shared" si="26"/>
        <v>72.34818099999984</v>
      </c>
      <c r="AZ55" s="51"/>
      <c r="BA55" s="51"/>
      <c r="BB55" s="2">
        <f t="shared" si="3"/>
        <v>0</v>
      </c>
      <c r="BC55" s="39"/>
      <c r="BD55" s="39"/>
      <c r="BE55" s="39">
        <v>-72.348180999999997</v>
      </c>
    </row>
    <row r="56" spans="1:58" s="50" customFormat="1" ht="110.25" customHeight="1">
      <c r="A56" s="47" t="s">
        <v>332</v>
      </c>
      <c r="B56" s="48">
        <v>7862405</v>
      </c>
      <c r="C56" s="49" t="s">
        <v>331</v>
      </c>
      <c r="D56" s="3" t="s">
        <v>330</v>
      </c>
      <c r="E56" s="98">
        <v>3000</v>
      </c>
      <c r="F56" s="98">
        <f t="shared" si="8"/>
        <v>700</v>
      </c>
      <c r="G56" s="98">
        <v>700</v>
      </c>
      <c r="H56" s="98"/>
      <c r="I56" s="110">
        <f t="shared" si="20"/>
        <v>2300</v>
      </c>
      <c r="J56" s="110"/>
      <c r="K56" s="110">
        <f t="shared" si="17"/>
        <v>2300</v>
      </c>
      <c r="L56" s="110">
        <f t="shared" si="24"/>
        <v>0</v>
      </c>
      <c r="M56" s="110">
        <v>2300</v>
      </c>
      <c r="N56" s="110"/>
      <c r="O56" s="110">
        <f t="shared" si="9"/>
        <v>0</v>
      </c>
      <c r="P56" s="110">
        <f t="shared" si="10"/>
        <v>0</v>
      </c>
      <c r="Q56" s="110">
        <v>0</v>
      </c>
      <c r="R56" s="110">
        <v>0</v>
      </c>
      <c r="S56" s="98">
        <v>1704.558297</v>
      </c>
      <c r="T56" s="98">
        <v>1704.558297</v>
      </c>
      <c r="U56" s="98">
        <v>0</v>
      </c>
      <c r="V56" s="98">
        <v>1704.558297</v>
      </c>
      <c r="W56" s="98">
        <f t="shared" si="11"/>
        <v>0</v>
      </c>
      <c r="X56" s="98">
        <f t="shared" si="12"/>
        <v>0</v>
      </c>
      <c r="Y56" s="98"/>
      <c r="Z56" s="98"/>
      <c r="AA56" s="98"/>
      <c r="AB56" s="98"/>
      <c r="AC56" s="98">
        <f t="shared" si="13"/>
        <v>1704.558297</v>
      </c>
      <c r="AD56" s="98">
        <f t="shared" si="14"/>
        <v>1704.558297</v>
      </c>
      <c r="AE56" s="98">
        <f t="shared" si="15"/>
        <v>0</v>
      </c>
      <c r="AF56" s="98">
        <f t="shared" si="16"/>
        <v>1704.558297</v>
      </c>
      <c r="AG56" s="110">
        <f t="shared" si="18"/>
        <v>785.5</v>
      </c>
      <c r="AH56" s="110"/>
      <c r="AI56" s="110">
        <v>785.5</v>
      </c>
      <c r="AJ56" s="110">
        <f t="shared" si="25"/>
        <v>1514.5</v>
      </c>
      <c r="AK56" s="110"/>
      <c r="AL56" s="110">
        <f>1514.5+AB56</f>
        <v>1514.5</v>
      </c>
      <c r="AM56" s="110">
        <f t="shared" si="21"/>
        <v>0</v>
      </c>
      <c r="AN56" s="110"/>
      <c r="AO56" s="110"/>
      <c r="AP56" s="110">
        <f t="shared" si="22"/>
        <v>0</v>
      </c>
      <c r="AQ56" s="110"/>
      <c r="AR56" s="110"/>
      <c r="AS56" s="110">
        <f t="shared" si="23"/>
        <v>0</v>
      </c>
      <c r="AT56" s="110"/>
      <c r="AU56" s="110"/>
      <c r="AV56" s="32"/>
      <c r="AW56" s="2">
        <f t="shared" si="26"/>
        <v>595.44170299999996</v>
      </c>
      <c r="AX56" s="2">
        <f t="shared" si="26"/>
        <v>0</v>
      </c>
      <c r="AY56" s="2">
        <f t="shared" si="26"/>
        <v>595.44170299999996</v>
      </c>
      <c r="AZ56" s="51"/>
      <c r="BA56" s="51"/>
      <c r="BB56" s="2">
        <f t="shared" si="3"/>
        <v>0</v>
      </c>
      <c r="BC56" s="39"/>
      <c r="BD56" s="39"/>
      <c r="BE56" s="39">
        <v>-595.44170299999996</v>
      </c>
    </row>
    <row r="57" spans="1:58" s="50" customFormat="1" ht="88.5" customHeight="1">
      <c r="A57" s="47" t="s">
        <v>329</v>
      </c>
      <c r="B57" s="48">
        <v>7941343</v>
      </c>
      <c r="C57" s="60" t="s">
        <v>328</v>
      </c>
      <c r="D57" s="61" t="s">
        <v>327</v>
      </c>
      <c r="E57" s="98">
        <v>1600</v>
      </c>
      <c r="F57" s="98">
        <f t="shared" si="8"/>
        <v>1000</v>
      </c>
      <c r="G57" s="98">
        <v>1000</v>
      </c>
      <c r="H57" s="98"/>
      <c r="I57" s="110">
        <v>600</v>
      </c>
      <c r="J57" s="110"/>
      <c r="K57" s="110">
        <f>+SUM(L57:M57)</f>
        <v>600</v>
      </c>
      <c r="L57" s="110"/>
      <c r="M57" s="110">
        <v>600</v>
      </c>
      <c r="N57" s="110"/>
      <c r="O57" s="110">
        <f t="shared" si="9"/>
        <v>0</v>
      </c>
      <c r="P57" s="110">
        <f t="shared" si="10"/>
        <v>0</v>
      </c>
      <c r="Q57" s="110">
        <v>0</v>
      </c>
      <c r="R57" s="110">
        <v>0</v>
      </c>
      <c r="S57" s="98">
        <v>530.45624699999996</v>
      </c>
      <c r="T57" s="98">
        <v>530.45624699999996</v>
      </c>
      <c r="U57" s="98">
        <v>0</v>
      </c>
      <c r="V57" s="98">
        <v>530.45624699999996</v>
      </c>
      <c r="W57" s="98">
        <f t="shared" si="11"/>
        <v>0</v>
      </c>
      <c r="X57" s="98">
        <f t="shared" si="12"/>
        <v>0</v>
      </c>
      <c r="Y57" s="98"/>
      <c r="Z57" s="98"/>
      <c r="AA57" s="98"/>
      <c r="AB57" s="98"/>
      <c r="AC57" s="98">
        <f t="shared" si="13"/>
        <v>530.45624699999996</v>
      </c>
      <c r="AD57" s="98">
        <f t="shared" si="14"/>
        <v>530.45624699999996</v>
      </c>
      <c r="AE57" s="98">
        <f t="shared" si="15"/>
        <v>0</v>
      </c>
      <c r="AF57" s="98">
        <f t="shared" si="16"/>
        <v>530.45624699999996</v>
      </c>
      <c r="AG57" s="110"/>
      <c r="AH57" s="110"/>
      <c r="AI57" s="110"/>
      <c r="AJ57" s="110">
        <f>+AK57+AL57</f>
        <v>600</v>
      </c>
      <c r="AK57" s="110"/>
      <c r="AL57" s="110">
        <f>600+AB57</f>
        <v>600</v>
      </c>
      <c r="AM57" s="110"/>
      <c r="AN57" s="110"/>
      <c r="AO57" s="110"/>
      <c r="AP57" s="110"/>
      <c r="AQ57" s="110"/>
      <c r="AR57" s="110"/>
      <c r="AS57" s="110"/>
      <c r="AT57" s="110"/>
      <c r="AU57" s="110"/>
      <c r="AV57" s="32" t="s">
        <v>326</v>
      </c>
      <c r="AW57" s="2">
        <f t="shared" si="26"/>
        <v>69.543753000000038</v>
      </c>
      <c r="AX57" s="2">
        <f t="shared" si="26"/>
        <v>0</v>
      </c>
      <c r="AY57" s="2">
        <f t="shared" si="26"/>
        <v>69.543753000000038</v>
      </c>
      <c r="AZ57" s="51"/>
      <c r="BA57" s="51"/>
      <c r="BB57" s="2">
        <f t="shared" si="3"/>
        <v>0</v>
      </c>
      <c r="BC57" s="39"/>
      <c r="BD57" s="39"/>
      <c r="BE57" s="39">
        <v>-69.543752999999995</v>
      </c>
    </row>
    <row r="58" spans="1:58" s="45" customFormat="1" ht="63" customHeight="1">
      <c r="A58" s="42" t="s">
        <v>310</v>
      </c>
      <c r="B58" s="48"/>
      <c r="C58" s="62" t="s">
        <v>325</v>
      </c>
      <c r="D58" s="63"/>
      <c r="E58" s="100">
        <f>+E59</f>
        <v>14989</v>
      </c>
      <c r="F58" s="100">
        <f>+F59</f>
        <v>5980.8</v>
      </c>
      <c r="G58" s="100">
        <f t="shared" ref="G58:AU58" si="27">+G59</f>
        <v>5980.8</v>
      </c>
      <c r="H58" s="100">
        <f t="shared" si="27"/>
        <v>0</v>
      </c>
      <c r="I58" s="119">
        <f t="shared" si="27"/>
        <v>9008</v>
      </c>
      <c r="J58" s="119">
        <f t="shared" si="27"/>
        <v>0</v>
      </c>
      <c r="K58" s="119">
        <f t="shared" si="27"/>
        <v>9008</v>
      </c>
      <c r="L58" s="119">
        <f t="shared" si="27"/>
        <v>0</v>
      </c>
      <c r="M58" s="119">
        <f t="shared" si="27"/>
        <v>9008</v>
      </c>
      <c r="N58" s="119">
        <f t="shared" si="27"/>
        <v>0</v>
      </c>
      <c r="O58" s="119">
        <f t="shared" si="27"/>
        <v>0</v>
      </c>
      <c r="P58" s="119">
        <f t="shared" si="27"/>
        <v>0</v>
      </c>
      <c r="Q58" s="119">
        <f t="shared" si="27"/>
        <v>0</v>
      </c>
      <c r="R58" s="119">
        <f t="shared" si="27"/>
        <v>0</v>
      </c>
      <c r="S58" s="100">
        <f t="shared" si="27"/>
        <v>8823.9955869999994</v>
      </c>
      <c r="T58" s="100">
        <f t="shared" si="27"/>
        <v>8823.9955869999994</v>
      </c>
      <c r="U58" s="100">
        <f t="shared" si="27"/>
        <v>0</v>
      </c>
      <c r="V58" s="100">
        <f t="shared" si="27"/>
        <v>8823.9955869999994</v>
      </c>
      <c r="W58" s="100">
        <f t="shared" si="27"/>
        <v>0</v>
      </c>
      <c r="X58" s="100">
        <f t="shared" si="27"/>
        <v>0</v>
      </c>
      <c r="Y58" s="100">
        <f t="shared" si="27"/>
        <v>0</v>
      </c>
      <c r="Z58" s="100">
        <f t="shared" si="27"/>
        <v>0</v>
      </c>
      <c r="AA58" s="100">
        <f t="shared" si="27"/>
        <v>0</v>
      </c>
      <c r="AB58" s="100">
        <f t="shared" si="27"/>
        <v>0</v>
      </c>
      <c r="AC58" s="100">
        <f t="shared" si="27"/>
        <v>8823.9955869999994</v>
      </c>
      <c r="AD58" s="100">
        <f t="shared" si="27"/>
        <v>8823.9955869999994</v>
      </c>
      <c r="AE58" s="100">
        <f t="shared" si="27"/>
        <v>0</v>
      </c>
      <c r="AF58" s="100">
        <f t="shared" si="27"/>
        <v>8823.9955869999994</v>
      </c>
      <c r="AG58" s="119">
        <f t="shared" si="27"/>
        <v>0</v>
      </c>
      <c r="AH58" s="119">
        <f t="shared" si="27"/>
        <v>0</v>
      </c>
      <c r="AI58" s="119">
        <f t="shared" si="27"/>
        <v>0</v>
      </c>
      <c r="AJ58" s="119">
        <f t="shared" si="27"/>
        <v>9008</v>
      </c>
      <c r="AK58" s="119">
        <f t="shared" si="27"/>
        <v>0</v>
      </c>
      <c r="AL58" s="119">
        <f t="shared" si="27"/>
        <v>9008</v>
      </c>
      <c r="AM58" s="120">
        <f t="shared" si="27"/>
        <v>0</v>
      </c>
      <c r="AN58" s="120">
        <f t="shared" si="27"/>
        <v>0</v>
      </c>
      <c r="AO58" s="120">
        <f t="shared" si="27"/>
        <v>0</v>
      </c>
      <c r="AP58" s="120">
        <f t="shared" si="27"/>
        <v>0</v>
      </c>
      <c r="AQ58" s="120">
        <f t="shared" si="27"/>
        <v>0</v>
      </c>
      <c r="AR58" s="120">
        <f t="shared" si="27"/>
        <v>0</v>
      </c>
      <c r="AS58" s="120">
        <f t="shared" si="27"/>
        <v>0</v>
      </c>
      <c r="AT58" s="120">
        <f t="shared" si="27"/>
        <v>0</v>
      </c>
      <c r="AU58" s="120">
        <f t="shared" si="27"/>
        <v>0</v>
      </c>
      <c r="AV58" s="32"/>
      <c r="AW58" s="2">
        <f t="shared" si="26"/>
        <v>184.00441300000057</v>
      </c>
      <c r="AX58" s="2">
        <f t="shared" si="26"/>
        <v>0</v>
      </c>
      <c r="AY58" s="2">
        <f t="shared" si="26"/>
        <v>184.00441300000057</v>
      </c>
      <c r="AZ58" s="51"/>
      <c r="BA58" s="51"/>
      <c r="BB58" s="2">
        <f t="shared" si="3"/>
        <v>0</v>
      </c>
      <c r="BC58" s="39"/>
      <c r="BD58" s="39"/>
      <c r="BE58" s="64"/>
    </row>
    <row r="59" spans="1:58" s="50" customFormat="1" ht="174.75" customHeight="1">
      <c r="A59" s="47" t="s">
        <v>308</v>
      </c>
      <c r="B59" s="48">
        <v>7789586</v>
      </c>
      <c r="C59" s="49" t="s">
        <v>324</v>
      </c>
      <c r="D59" s="3" t="s">
        <v>323</v>
      </c>
      <c r="E59" s="98">
        <v>14989</v>
      </c>
      <c r="F59" s="98">
        <f t="shared" si="8"/>
        <v>5980.8</v>
      </c>
      <c r="G59" s="98">
        <v>5980.8</v>
      </c>
      <c r="H59" s="98"/>
      <c r="I59" s="110">
        <f>+J59+K59+N59</f>
        <v>9008</v>
      </c>
      <c r="J59" s="110"/>
      <c r="K59" s="110">
        <f>+SUM(L59:M59)</f>
        <v>9008</v>
      </c>
      <c r="L59" s="110">
        <f>AH59+AK59+AN59+AQ59+AT59</f>
        <v>0</v>
      </c>
      <c r="M59" s="110">
        <f>AI59+AL59+AO59+AR59+AU59</f>
        <v>9008</v>
      </c>
      <c r="N59" s="110"/>
      <c r="O59" s="110">
        <f>+P59</f>
        <v>0</v>
      </c>
      <c r="P59" s="110">
        <f>+Q59+R59</f>
        <v>0</v>
      </c>
      <c r="Q59" s="110">
        <v>0</v>
      </c>
      <c r="R59" s="110">
        <v>0</v>
      </c>
      <c r="S59" s="98">
        <v>8823.9955869999994</v>
      </c>
      <c r="T59" s="98">
        <v>8823.9955869999994</v>
      </c>
      <c r="U59" s="98">
        <v>0</v>
      </c>
      <c r="V59" s="98">
        <v>8823.9955869999994</v>
      </c>
      <c r="W59" s="98">
        <f>+AC59-S59</f>
        <v>0</v>
      </c>
      <c r="X59" s="98">
        <f t="shared" si="12"/>
        <v>0</v>
      </c>
      <c r="Y59" s="98"/>
      <c r="Z59" s="98"/>
      <c r="AA59" s="98"/>
      <c r="AB59" s="98"/>
      <c r="AC59" s="98">
        <f t="shared" si="13"/>
        <v>8823.9955869999994</v>
      </c>
      <c r="AD59" s="98">
        <f>+SUM(AE59:AF59)</f>
        <v>8823.9955869999994</v>
      </c>
      <c r="AE59" s="98">
        <f>+U59+Y59+Z59</f>
        <v>0</v>
      </c>
      <c r="AF59" s="98">
        <f>+V59+AA59+AB59</f>
        <v>8823.9955869999994</v>
      </c>
      <c r="AG59" s="110">
        <f>+SUM(AH59:AI59)</f>
        <v>0</v>
      </c>
      <c r="AH59" s="110"/>
      <c r="AI59" s="110">
        <v>0</v>
      </c>
      <c r="AJ59" s="110">
        <f>+SUM(AK59:AL59)</f>
        <v>9008</v>
      </c>
      <c r="AK59" s="110"/>
      <c r="AL59" s="110">
        <f>9008+AB59</f>
        <v>9008</v>
      </c>
      <c r="AM59" s="110">
        <f>+SUM(AN59:AO59)</f>
        <v>0</v>
      </c>
      <c r="AN59" s="110"/>
      <c r="AO59" s="110"/>
      <c r="AP59" s="110">
        <f>+SUM(AQ59:AR59)</f>
        <v>0</v>
      </c>
      <c r="AQ59" s="110"/>
      <c r="AR59" s="110"/>
      <c r="AS59" s="110">
        <f>+SUM(AT59:AU59)</f>
        <v>0</v>
      </c>
      <c r="AT59" s="110"/>
      <c r="AU59" s="110"/>
      <c r="AV59" s="32"/>
      <c r="AW59" s="2">
        <f t="shared" si="26"/>
        <v>184.00441300000057</v>
      </c>
      <c r="AX59" s="2">
        <f t="shared" si="26"/>
        <v>0</v>
      </c>
      <c r="AY59" s="2">
        <f t="shared" si="26"/>
        <v>184.00441300000057</v>
      </c>
      <c r="AZ59" s="51"/>
      <c r="BA59" s="51"/>
      <c r="BB59" s="2">
        <f t="shared" si="3"/>
        <v>0</v>
      </c>
      <c r="BC59" s="39"/>
      <c r="BD59" s="39"/>
      <c r="BE59" s="39">
        <v>-184.004413</v>
      </c>
    </row>
    <row r="60" spans="1:58" s="45" customFormat="1" ht="84" customHeight="1">
      <c r="A60" s="42" t="s">
        <v>44</v>
      </c>
      <c r="B60" s="48"/>
      <c r="C60" s="43" t="s">
        <v>322</v>
      </c>
      <c r="D60" s="63"/>
      <c r="E60" s="97">
        <f>+E61+E71+E92+E140</f>
        <v>513402</v>
      </c>
      <c r="F60" s="97">
        <f t="shared" ref="F60:AU60" si="28">+F61+F71+F92+F140</f>
        <v>1900</v>
      </c>
      <c r="G60" s="97">
        <f t="shared" si="28"/>
        <v>0</v>
      </c>
      <c r="H60" s="97">
        <f t="shared" si="28"/>
        <v>1900</v>
      </c>
      <c r="I60" s="118">
        <f t="shared" si="28"/>
        <v>1039125.239804</v>
      </c>
      <c r="J60" s="118">
        <f t="shared" si="28"/>
        <v>102312</v>
      </c>
      <c r="K60" s="118">
        <f t="shared" si="28"/>
        <v>905713.23980400001</v>
      </c>
      <c r="L60" s="118">
        <f t="shared" si="28"/>
        <v>94399.679990999997</v>
      </c>
      <c r="M60" s="118">
        <f t="shared" si="28"/>
        <v>811313.55981300003</v>
      </c>
      <c r="N60" s="118">
        <f t="shared" si="28"/>
        <v>28872</v>
      </c>
      <c r="O60" s="118">
        <f t="shared" si="28"/>
        <v>6500</v>
      </c>
      <c r="P60" s="118">
        <f t="shared" si="28"/>
        <v>6500</v>
      </c>
      <c r="Q60" s="118">
        <f t="shared" si="28"/>
        <v>-147</v>
      </c>
      <c r="R60" s="118">
        <f t="shared" si="28"/>
        <v>6647</v>
      </c>
      <c r="S60" s="97">
        <f t="shared" si="28"/>
        <v>500057.523499</v>
      </c>
      <c r="T60" s="97">
        <f t="shared" si="28"/>
        <v>386771.10649899999</v>
      </c>
      <c r="U60" s="97">
        <f t="shared" si="28"/>
        <v>75523.262990999996</v>
      </c>
      <c r="V60" s="97">
        <f t="shared" si="28"/>
        <v>311247.84350800002</v>
      </c>
      <c r="W60" s="97">
        <f>+W61+W71+W92+W140</f>
        <v>15000</v>
      </c>
      <c r="X60" s="97">
        <f t="shared" si="28"/>
        <v>15000</v>
      </c>
      <c r="Y60" s="97">
        <f t="shared" si="28"/>
        <v>1530</v>
      </c>
      <c r="Z60" s="97">
        <f t="shared" si="28"/>
        <v>-147</v>
      </c>
      <c r="AA60" s="97">
        <f t="shared" si="28"/>
        <v>15147</v>
      </c>
      <c r="AB60" s="97">
        <f t="shared" si="28"/>
        <v>-1530</v>
      </c>
      <c r="AC60" s="97">
        <f t="shared" si="28"/>
        <v>515057.523499</v>
      </c>
      <c r="AD60" s="97">
        <f t="shared" si="28"/>
        <v>401771.10649899999</v>
      </c>
      <c r="AE60" s="97">
        <f t="shared" si="28"/>
        <v>76906.262990999996</v>
      </c>
      <c r="AF60" s="97">
        <f t="shared" si="28"/>
        <v>324864.84350800002</v>
      </c>
      <c r="AG60" s="118">
        <f t="shared" si="28"/>
        <v>26115.582999999999</v>
      </c>
      <c r="AH60" s="118">
        <f t="shared" si="28"/>
        <v>22915.582999999999</v>
      </c>
      <c r="AI60" s="118">
        <f t="shared" si="28"/>
        <v>3200</v>
      </c>
      <c r="AJ60" s="118">
        <f t="shared" si="28"/>
        <v>83083.293372000015</v>
      </c>
      <c r="AK60" s="118">
        <f t="shared" si="28"/>
        <v>7266.679991</v>
      </c>
      <c r="AL60" s="118">
        <f t="shared" si="28"/>
        <v>75816.613381000003</v>
      </c>
      <c r="AM60" s="118">
        <f t="shared" si="28"/>
        <v>165559.946432</v>
      </c>
      <c r="AN60" s="118">
        <f t="shared" si="28"/>
        <v>19935</v>
      </c>
      <c r="AO60" s="118">
        <f t="shared" si="28"/>
        <v>145624.946432</v>
      </c>
      <c r="AP60" s="118">
        <f t="shared" si="28"/>
        <v>90435.752999999997</v>
      </c>
      <c r="AQ60" s="118">
        <f t="shared" si="28"/>
        <v>19912</v>
      </c>
      <c r="AR60" s="118">
        <f t="shared" si="28"/>
        <v>70523.752999999997</v>
      </c>
      <c r="AS60" s="118">
        <f t="shared" si="28"/>
        <v>37988</v>
      </c>
      <c r="AT60" s="118">
        <f t="shared" si="28"/>
        <v>6877</v>
      </c>
      <c r="AU60" s="118">
        <f t="shared" si="28"/>
        <v>31111</v>
      </c>
      <c r="AV60" s="26"/>
      <c r="AW60" s="2">
        <f t="shared" si="26"/>
        <v>16411.469305000035</v>
      </c>
      <c r="AX60" s="2">
        <f t="shared" si="26"/>
        <v>1383</v>
      </c>
      <c r="AY60" s="2">
        <f t="shared" si="26"/>
        <v>15028.469304999977</v>
      </c>
      <c r="AZ60" s="65"/>
      <c r="BA60" s="65"/>
      <c r="BB60" s="2">
        <f t="shared" si="3"/>
        <v>17493.417000000001</v>
      </c>
      <c r="BC60" s="39"/>
      <c r="BD60" s="39"/>
      <c r="BE60" s="64"/>
    </row>
    <row r="61" spans="1:58" s="45" customFormat="1" ht="93.75" customHeight="1">
      <c r="A61" s="42" t="s">
        <v>321</v>
      </c>
      <c r="B61" s="48"/>
      <c r="C61" s="43" t="s">
        <v>320</v>
      </c>
      <c r="D61" s="63"/>
      <c r="E61" s="97">
        <f>+SUM(E62:E70)</f>
        <v>33300</v>
      </c>
      <c r="F61" s="97">
        <f t="shared" si="8"/>
        <v>1000</v>
      </c>
      <c r="G61" s="97">
        <f t="shared" ref="G61:R61" si="29">SUM(G72:G91)</f>
        <v>0</v>
      </c>
      <c r="H61" s="97">
        <f t="shared" si="29"/>
        <v>1000</v>
      </c>
      <c r="I61" s="118">
        <f t="shared" si="29"/>
        <v>108993.239804</v>
      </c>
      <c r="J61" s="118">
        <f t="shared" si="29"/>
        <v>55212</v>
      </c>
      <c r="K61" s="118">
        <f t="shared" si="29"/>
        <v>32209.239804000001</v>
      </c>
      <c r="L61" s="118">
        <f t="shared" si="29"/>
        <v>19352.679991000001</v>
      </c>
      <c r="M61" s="118">
        <f t="shared" si="29"/>
        <v>12856.559813</v>
      </c>
      <c r="N61" s="118">
        <f t="shared" si="29"/>
        <v>21572</v>
      </c>
      <c r="O61" s="118">
        <f t="shared" si="29"/>
        <v>0</v>
      </c>
      <c r="P61" s="118">
        <f t="shared" si="29"/>
        <v>0</v>
      </c>
      <c r="Q61" s="118">
        <f t="shared" si="29"/>
        <v>0</v>
      </c>
      <c r="R61" s="118">
        <f t="shared" si="29"/>
        <v>0</v>
      </c>
      <c r="S61" s="97">
        <f t="shared" ref="S61:AU61" si="30">+SUM(S62:S70)</f>
        <v>31020.856428999999</v>
      </c>
      <c r="T61" s="97">
        <f t="shared" si="30"/>
        <v>27314.439428999998</v>
      </c>
      <c r="U61" s="97">
        <f t="shared" si="30"/>
        <v>10704.582999999999</v>
      </c>
      <c r="V61" s="97">
        <f t="shared" si="30"/>
        <v>16609.856428999999</v>
      </c>
      <c r="W61" s="97">
        <f>+SUM(W62:W70)</f>
        <v>0</v>
      </c>
      <c r="X61" s="97">
        <f t="shared" si="30"/>
        <v>0</v>
      </c>
      <c r="Y61" s="97">
        <f t="shared" si="30"/>
        <v>0</v>
      </c>
      <c r="Z61" s="97">
        <f t="shared" si="30"/>
        <v>0</v>
      </c>
      <c r="AA61" s="97">
        <f t="shared" si="30"/>
        <v>0</v>
      </c>
      <c r="AB61" s="97">
        <f t="shared" si="30"/>
        <v>0</v>
      </c>
      <c r="AC61" s="97">
        <f t="shared" si="30"/>
        <v>31020.856428999999</v>
      </c>
      <c r="AD61" s="97">
        <f t="shared" si="30"/>
        <v>27314.439428999998</v>
      </c>
      <c r="AE61" s="97">
        <f t="shared" si="30"/>
        <v>10704.582999999999</v>
      </c>
      <c r="AF61" s="97">
        <f t="shared" si="30"/>
        <v>16609.856428999999</v>
      </c>
      <c r="AG61" s="118">
        <f t="shared" si="30"/>
        <v>11827.582999999999</v>
      </c>
      <c r="AH61" s="118">
        <f t="shared" si="30"/>
        <v>8627.5829999999987</v>
      </c>
      <c r="AI61" s="118">
        <f t="shared" si="30"/>
        <v>3200</v>
      </c>
      <c r="AJ61" s="118">
        <f t="shared" si="30"/>
        <v>10215.164999999999</v>
      </c>
      <c r="AK61" s="118">
        <f t="shared" si="30"/>
        <v>1102</v>
      </c>
      <c r="AL61" s="118">
        <f t="shared" si="30"/>
        <v>9113.1650000000009</v>
      </c>
      <c r="AM61" s="118">
        <f t="shared" si="30"/>
        <v>5407.9349999999995</v>
      </c>
      <c r="AN61" s="118">
        <f t="shared" si="30"/>
        <v>975</v>
      </c>
      <c r="AO61" s="118">
        <f t="shared" si="30"/>
        <v>4432.9350000000004</v>
      </c>
      <c r="AP61" s="118">
        <f t="shared" si="30"/>
        <v>0</v>
      </c>
      <c r="AQ61" s="118">
        <f t="shared" si="30"/>
        <v>0</v>
      </c>
      <c r="AR61" s="118">
        <f t="shared" si="30"/>
        <v>0</v>
      </c>
      <c r="AS61" s="118">
        <f t="shared" si="30"/>
        <v>0</v>
      </c>
      <c r="AT61" s="118">
        <f t="shared" si="30"/>
        <v>0</v>
      </c>
      <c r="AU61" s="118">
        <f t="shared" si="30"/>
        <v>0</v>
      </c>
      <c r="AV61" s="26"/>
      <c r="AW61" s="2">
        <f t="shared" si="26"/>
        <v>136.24357099999906</v>
      </c>
      <c r="AX61" s="2">
        <f t="shared" si="26"/>
        <v>0</v>
      </c>
      <c r="AY61" s="2">
        <f t="shared" si="26"/>
        <v>136.2435710000027</v>
      </c>
      <c r="AZ61" s="65"/>
      <c r="BA61" s="65"/>
      <c r="BB61" s="2">
        <f t="shared" si="3"/>
        <v>8648.0969910000022</v>
      </c>
      <c r="BC61" s="39"/>
      <c r="BD61" s="39"/>
      <c r="BE61" s="64"/>
    </row>
    <row r="62" spans="1:58" s="35" customFormat="1" ht="79.5" customHeight="1">
      <c r="A62" s="47" t="s">
        <v>308</v>
      </c>
      <c r="B62" s="48">
        <v>7908001</v>
      </c>
      <c r="C62" s="60" t="s">
        <v>36</v>
      </c>
      <c r="D62" s="61" t="s">
        <v>37</v>
      </c>
      <c r="E62" s="98">
        <v>9000</v>
      </c>
      <c r="F62" s="98">
        <f t="shared" si="8"/>
        <v>0</v>
      </c>
      <c r="G62" s="98"/>
      <c r="H62" s="98"/>
      <c r="I62" s="110">
        <v>9000</v>
      </c>
      <c r="J62" s="110"/>
      <c r="K62" s="110">
        <f t="shared" ref="K62:K70" si="31">+SUM(L62:M62)</f>
        <v>7700</v>
      </c>
      <c r="L62" s="110">
        <f>AH62+AK62+AN62+AQ62+AT62</f>
        <v>4320</v>
      </c>
      <c r="M62" s="110">
        <f>AI62+AL62+AO62+AR62+AU62</f>
        <v>3380</v>
      </c>
      <c r="N62" s="110">
        <v>1300</v>
      </c>
      <c r="O62" s="110">
        <f t="shared" ref="O62:O70" si="32">+P62</f>
        <v>0</v>
      </c>
      <c r="P62" s="110">
        <f t="shared" ref="P62:P70" si="33">+Q62+R62</f>
        <v>0</v>
      </c>
      <c r="Q62" s="110">
        <v>0</v>
      </c>
      <c r="R62" s="110">
        <v>0</v>
      </c>
      <c r="S62" s="98">
        <v>9000</v>
      </c>
      <c r="T62" s="98">
        <v>7700</v>
      </c>
      <c r="U62" s="98">
        <v>4320</v>
      </c>
      <c r="V62" s="98">
        <v>3380</v>
      </c>
      <c r="W62" s="98">
        <f t="shared" ref="W62:W70" si="34">+AC62-S62</f>
        <v>0</v>
      </c>
      <c r="X62" s="98">
        <f t="shared" ref="X62:X70" si="35">+SUM(Y62:AB62)</f>
        <v>0</v>
      </c>
      <c r="Y62" s="98"/>
      <c r="Z62" s="98"/>
      <c r="AA62" s="98"/>
      <c r="AB62" s="98"/>
      <c r="AC62" s="98">
        <f t="shared" ref="AC62:AC125" si="36">+S62+X62</f>
        <v>9000</v>
      </c>
      <c r="AD62" s="98">
        <f t="shared" ref="AD62:AD70" si="37">+SUM(AE62:AF62)</f>
        <v>7700</v>
      </c>
      <c r="AE62" s="98">
        <f t="shared" ref="AE62:AE70" si="38">+U62+Y62+Z62</f>
        <v>4320</v>
      </c>
      <c r="AF62" s="98">
        <f t="shared" ref="AF62:AF70" si="39">+V62+AA62+AB62</f>
        <v>3380</v>
      </c>
      <c r="AG62" s="110">
        <f t="shared" ref="AG62:AG67" si="40">+SUM(AH62:AI62)</f>
        <v>5597</v>
      </c>
      <c r="AH62" s="110">
        <v>2897</v>
      </c>
      <c r="AI62" s="110">
        <v>2700</v>
      </c>
      <c r="AJ62" s="110">
        <f t="shared" ref="AJ62:AJ69" si="41">+SUM(AK62:AL62)</f>
        <v>1782</v>
      </c>
      <c r="AK62" s="110">
        <v>1102</v>
      </c>
      <c r="AL62" s="110">
        <v>680</v>
      </c>
      <c r="AM62" s="110">
        <f t="shared" ref="AM62:AM69" si="42">+SUM(AN62:AO62)</f>
        <v>321</v>
      </c>
      <c r="AN62" s="110">
        <v>321</v>
      </c>
      <c r="AO62" s="110"/>
      <c r="AP62" s="110">
        <f t="shared" ref="AP62:AP67" si="43">+SUM(AQ62:AR62)</f>
        <v>0</v>
      </c>
      <c r="AQ62" s="110"/>
      <c r="AR62" s="110"/>
      <c r="AS62" s="110">
        <f t="shared" ref="AS62:AS67" si="44">+SUM(AT62:AU62)</f>
        <v>0</v>
      </c>
      <c r="AT62" s="110"/>
      <c r="AU62" s="110"/>
      <c r="AV62" s="32" t="s">
        <v>319</v>
      </c>
      <c r="AW62" s="2">
        <f t="shared" si="26"/>
        <v>0</v>
      </c>
      <c r="AX62" s="2">
        <f t="shared" si="26"/>
        <v>0</v>
      </c>
      <c r="AY62" s="2">
        <f t="shared" si="26"/>
        <v>0</v>
      </c>
      <c r="AZ62" s="51"/>
      <c r="BA62" s="51"/>
      <c r="BB62" s="2">
        <f t="shared" si="3"/>
        <v>0</v>
      </c>
      <c r="BC62" s="39"/>
      <c r="BD62" s="39"/>
      <c r="BE62" s="34"/>
    </row>
    <row r="63" spans="1:58" s="50" customFormat="1" ht="131.25" customHeight="1">
      <c r="A63" s="47" t="s">
        <v>305</v>
      </c>
      <c r="B63" s="48">
        <v>7890335</v>
      </c>
      <c r="C63" s="49" t="s">
        <v>99</v>
      </c>
      <c r="D63" s="61" t="s">
        <v>100</v>
      </c>
      <c r="E63" s="98">
        <v>1500</v>
      </c>
      <c r="F63" s="98">
        <f t="shared" si="8"/>
        <v>0</v>
      </c>
      <c r="G63" s="98"/>
      <c r="H63" s="98"/>
      <c r="I63" s="110">
        <f t="shared" ref="I63:I69" si="45">+J63+K63+N63</f>
        <v>1500</v>
      </c>
      <c r="J63" s="110"/>
      <c r="K63" s="110">
        <f t="shared" si="31"/>
        <v>1500</v>
      </c>
      <c r="L63" s="110">
        <f>AH63+AK63+AN63+AQ63+AT63</f>
        <v>0</v>
      </c>
      <c r="M63" s="110">
        <f>AI63+AL63+AO63+AR63+AU63</f>
        <v>1500</v>
      </c>
      <c r="N63" s="110"/>
      <c r="O63" s="110">
        <f t="shared" si="32"/>
        <v>0</v>
      </c>
      <c r="P63" s="110">
        <f t="shared" si="33"/>
        <v>0</v>
      </c>
      <c r="Q63" s="110">
        <v>0</v>
      </c>
      <c r="R63" s="110">
        <v>0</v>
      </c>
      <c r="S63" s="98">
        <v>1500</v>
      </c>
      <c r="T63" s="98">
        <v>1500</v>
      </c>
      <c r="U63" s="98">
        <v>0</v>
      </c>
      <c r="V63" s="98">
        <v>1500</v>
      </c>
      <c r="W63" s="98">
        <f t="shared" si="34"/>
        <v>0</v>
      </c>
      <c r="X63" s="98">
        <f t="shared" si="35"/>
        <v>0</v>
      </c>
      <c r="Y63" s="98"/>
      <c r="Z63" s="98"/>
      <c r="AA63" s="98"/>
      <c r="AB63" s="98"/>
      <c r="AC63" s="98">
        <f t="shared" si="36"/>
        <v>1500</v>
      </c>
      <c r="AD63" s="98">
        <f t="shared" si="37"/>
        <v>1500</v>
      </c>
      <c r="AE63" s="98">
        <f t="shared" si="38"/>
        <v>0</v>
      </c>
      <c r="AF63" s="98">
        <f t="shared" si="39"/>
        <v>1500</v>
      </c>
      <c r="AG63" s="110">
        <f t="shared" si="40"/>
        <v>0</v>
      </c>
      <c r="AH63" s="110"/>
      <c r="AI63" s="110">
        <v>0</v>
      </c>
      <c r="AJ63" s="110">
        <f t="shared" si="41"/>
        <v>1000</v>
      </c>
      <c r="AK63" s="110"/>
      <c r="AL63" s="110">
        <v>1000</v>
      </c>
      <c r="AM63" s="110">
        <f t="shared" si="42"/>
        <v>500</v>
      </c>
      <c r="AN63" s="110"/>
      <c r="AO63" s="110">
        <v>500</v>
      </c>
      <c r="AP63" s="110">
        <f t="shared" si="43"/>
        <v>0</v>
      </c>
      <c r="AQ63" s="110"/>
      <c r="AR63" s="110"/>
      <c r="AS63" s="110">
        <f t="shared" si="44"/>
        <v>0</v>
      </c>
      <c r="AT63" s="110"/>
      <c r="AU63" s="110"/>
      <c r="AV63" s="32"/>
      <c r="AW63" s="2">
        <f t="shared" si="26"/>
        <v>0</v>
      </c>
      <c r="AX63" s="2">
        <f t="shared" si="26"/>
        <v>0</v>
      </c>
      <c r="AY63" s="2">
        <f t="shared" si="26"/>
        <v>0</v>
      </c>
      <c r="AZ63" s="51"/>
      <c r="BA63" s="51"/>
      <c r="BB63" s="2">
        <f t="shared" si="3"/>
        <v>0</v>
      </c>
      <c r="BC63" s="39"/>
      <c r="BD63" s="39"/>
      <c r="BE63" s="39"/>
    </row>
    <row r="64" spans="1:58" s="50" customFormat="1" ht="116.45" customHeight="1">
      <c r="A64" s="47" t="s">
        <v>301</v>
      </c>
      <c r="B64" s="48">
        <v>7951505</v>
      </c>
      <c r="C64" s="55" t="s">
        <v>95</v>
      </c>
      <c r="D64" s="61" t="s">
        <v>318</v>
      </c>
      <c r="E64" s="98">
        <v>3000</v>
      </c>
      <c r="F64" s="98">
        <f t="shared" si="8"/>
        <v>0</v>
      </c>
      <c r="G64" s="98"/>
      <c r="H64" s="98"/>
      <c r="I64" s="110">
        <f t="shared" si="45"/>
        <v>3479</v>
      </c>
      <c r="J64" s="110"/>
      <c r="K64" s="110">
        <f t="shared" si="31"/>
        <v>3479</v>
      </c>
      <c r="L64" s="110">
        <f t="shared" ref="L64:L70" si="46">AH64+AK64+AN64+AQ64+AT64</f>
        <v>0</v>
      </c>
      <c r="M64" s="110">
        <v>3479</v>
      </c>
      <c r="N64" s="110"/>
      <c r="O64" s="110">
        <f t="shared" si="32"/>
        <v>0</v>
      </c>
      <c r="P64" s="110">
        <f t="shared" si="33"/>
        <v>0</v>
      </c>
      <c r="Q64" s="110">
        <v>0</v>
      </c>
      <c r="R64" s="110">
        <v>0</v>
      </c>
      <c r="S64" s="98">
        <v>3000</v>
      </c>
      <c r="T64" s="98">
        <v>3000</v>
      </c>
      <c r="U64" s="98">
        <v>0</v>
      </c>
      <c r="V64" s="98">
        <v>3000</v>
      </c>
      <c r="W64" s="98">
        <f t="shared" si="34"/>
        <v>0</v>
      </c>
      <c r="X64" s="98">
        <f t="shared" si="35"/>
        <v>0</v>
      </c>
      <c r="Y64" s="98"/>
      <c r="Z64" s="98"/>
      <c r="AA64" s="98"/>
      <c r="AB64" s="98"/>
      <c r="AC64" s="98">
        <f t="shared" si="36"/>
        <v>3000</v>
      </c>
      <c r="AD64" s="98">
        <f t="shared" si="37"/>
        <v>3000</v>
      </c>
      <c r="AE64" s="98">
        <f t="shared" si="38"/>
        <v>0</v>
      </c>
      <c r="AF64" s="98">
        <f t="shared" si="39"/>
        <v>3000</v>
      </c>
      <c r="AG64" s="110">
        <f t="shared" si="40"/>
        <v>0</v>
      </c>
      <c r="AH64" s="110"/>
      <c r="AI64" s="110">
        <v>0</v>
      </c>
      <c r="AJ64" s="110">
        <f t="shared" si="41"/>
        <v>1838.865</v>
      </c>
      <c r="AK64" s="110"/>
      <c r="AL64" s="110">
        <f>1849-10.135</f>
        <v>1838.865</v>
      </c>
      <c r="AM64" s="110">
        <f t="shared" si="42"/>
        <v>1161.135</v>
      </c>
      <c r="AN64" s="110"/>
      <c r="AO64" s="110">
        <f>1630-479+10.135</f>
        <v>1161.135</v>
      </c>
      <c r="AP64" s="110">
        <f t="shared" si="43"/>
        <v>0</v>
      </c>
      <c r="AQ64" s="110"/>
      <c r="AR64" s="110"/>
      <c r="AS64" s="110">
        <f t="shared" si="44"/>
        <v>0</v>
      </c>
      <c r="AT64" s="110"/>
      <c r="AU64" s="110"/>
      <c r="AV64" s="32" t="s">
        <v>317</v>
      </c>
      <c r="AW64" s="2">
        <f t="shared" si="26"/>
        <v>0</v>
      </c>
      <c r="AX64" s="2">
        <f t="shared" si="26"/>
        <v>0</v>
      </c>
      <c r="AY64" s="2">
        <f t="shared" si="26"/>
        <v>0</v>
      </c>
      <c r="AZ64" s="51"/>
      <c r="BA64" s="51"/>
      <c r="BB64" s="2">
        <f t="shared" si="3"/>
        <v>0</v>
      </c>
      <c r="BC64" s="39"/>
      <c r="BD64" s="39"/>
      <c r="BE64" s="39"/>
    </row>
    <row r="65" spans="1:57" s="50" customFormat="1" ht="105" customHeight="1">
      <c r="A65" s="47" t="s">
        <v>297</v>
      </c>
      <c r="B65" s="48">
        <v>7896545</v>
      </c>
      <c r="C65" s="4" t="s">
        <v>316</v>
      </c>
      <c r="D65" s="61" t="s">
        <v>315</v>
      </c>
      <c r="E65" s="98">
        <v>3000</v>
      </c>
      <c r="F65" s="98">
        <f t="shared" si="8"/>
        <v>0</v>
      </c>
      <c r="G65" s="98"/>
      <c r="H65" s="98"/>
      <c r="I65" s="110">
        <f t="shared" si="45"/>
        <v>1300</v>
      </c>
      <c r="J65" s="110"/>
      <c r="K65" s="110">
        <f t="shared" si="31"/>
        <v>1300</v>
      </c>
      <c r="L65" s="110">
        <f t="shared" si="46"/>
        <v>0</v>
      </c>
      <c r="M65" s="110">
        <f>AI65+AL65+AO65+AR65+AU65</f>
        <v>1300</v>
      </c>
      <c r="N65" s="110"/>
      <c r="O65" s="110">
        <f t="shared" si="32"/>
        <v>0</v>
      </c>
      <c r="P65" s="110">
        <f t="shared" si="33"/>
        <v>0</v>
      </c>
      <c r="Q65" s="110">
        <v>0</v>
      </c>
      <c r="R65" s="110">
        <v>0</v>
      </c>
      <c r="S65" s="98">
        <v>1300</v>
      </c>
      <c r="T65" s="98">
        <v>1300</v>
      </c>
      <c r="U65" s="98">
        <v>0</v>
      </c>
      <c r="V65" s="98">
        <v>1300</v>
      </c>
      <c r="W65" s="98">
        <f t="shared" si="34"/>
        <v>0</v>
      </c>
      <c r="X65" s="98">
        <f t="shared" si="35"/>
        <v>0</v>
      </c>
      <c r="Y65" s="98"/>
      <c r="Z65" s="98"/>
      <c r="AA65" s="98"/>
      <c r="AB65" s="98"/>
      <c r="AC65" s="98">
        <f t="shared" si="36"/>
        <v>1300</v>
      </c>
      <c r="AD65" s="98">
        <f t="shared" si="37"/>
        <v>1300</v>
      </c>
      <c r="AE65" s="98">
        <f t="shared" si="38"/>
        <v>0</v>
      </c>
      <c r="AF65" s="98">
        <f t="shared" si="39"/>
        <v>1300</v>
      </c>
      <c r="AG65" s="110">
        <f t="shared" si="40"/>
        <v>0</v>
      </c>
      <c r="AH65" s="110"/>
      <c r="AI65" s="110">
        <v>0</v>
      </c>
      <c r="AJ65" s="110">
        <f t="shared" si="41"/>
        <v>1300</v>
      </c>
      <c r="AK65" s="110"/>
      <c r="AL65" s="110">
        <v>1300</v>
      </c>
      <c r="AM65" s="110">
        <f t="shared" si="42"/>
        <v>0</v>
      </c>
      <c r="AN65" s="110">
        <v>0</v>
      </c>
      <c r="AO65" s="110">
        <v>0</v>
      </c>
      <c r="AP65" s="110">
        <f t="shared" si="43"/>
        <v>0</v>
      </c>
      <c r="AQ65" s="110"/>
      <c r="AR65" s="110"/>
      <c r="AS65" s="110">
        <f t="shared" si="44"/>
        <v>0</v>
      </c>
      <c r="AT65" s="110"/>
      <c r="AU65" s="110"/>
      <c r="AV65" s="32"/>
      <c r="AW65" s="2">
        <f t="shared" si="26"/>
        <v>0</v>
      </c>
      <c r="AX65" s="2">
        <f t="shared" si="26"/>
        <v>0</v>
      </c>
      <c r="AY65" s="2">
        <f t="shared" si="26"/>
        <v>0</v>
      </c>
      <c r="AZ65" s="51"/>
      <c r="BA65" s="51"/>
      <c r="BB65" s="2">
        <f t="shared" si="3"/>
        <v>0</v>
      </c>
      <c r="BC65" s="39"/>
      <c r="BD65" s="39"/>
      <c r="BE65" s="39"/>
    </row>
    <row r="66" spans="1:57" s="50" customFormat="1" ht="108" customHeight="1">
      <c r="A66" s="47" t="s">
        <v>293</v>
      </c>
      <c r="B66" s="48">
        <v>7896544</v>
      </c>
      <c r="C66" s="4" t="s">
        <v>40</v>
      </c>
      <c r="D66" s="61" t="s">
        <v>41</v>
      </c>
      <c r="E66" s="98">
        <v>3000</v>
      </c>
      <c r="F66" s="98">
        <f t="shared" si="8"/>
        <v>0</v>
      </c>
      <c r="G66" s="98"/>
      <c r="H66" s="98"/>
      <c r="I66" s="110">
        <f t="shared" si="45"/>
        <v>2920.1</v>
      </c>
      <c r="J66" s="110"/>
      <c r="K66" s="110">
        <f t="shared" si="31"/>
        <v>2920.1</v>
      </c>
      <c r="L66" s="110">
        <f t="shared" si="46"/>
        <v>454</v>
      </c>
      <c r="M66" s="110">
        <f>AI66+AL66+AO66+AR66+AU66</f>
        <v>2466.1</v>
      </c>
      <c r="N66" s="110"/>
      <c r="O66" s="110">
        <f t="shared" si="32"/>
        <v>0</v>
      </c>
      <c r="P66" s="110">
        <f t="shared" si="33"/>
        <v>0</v>
      </c>
      <c r="Q66" s="110">
        <v>0</v>
      </c>
      <c r="R66" s="110">
        <v>0</v>
      </c>
      <c r="S66" s="98">
        <v>2920.1</v>
      </c>
      <c r="T66" s="98">
        <v>2920.1</v>
      </c>
      <c r="U66" s="98">
        <v>454</v>
      </c>
      <c r="V66" s="98">
        <v>2466.1</v>
      </c>
      <c r="W66" s="98">
        <f t="shared" si="34"/>
        <v>0</v>
      </c>
      <c r="X66" s="98">
        <f t="shared" si="35"/>
        <v>0</v>
      </c>
      <c r="Y66" s="98"/>
      <c r="Z66" s="98"/>
      <c r="AA66" s="98"/>
      <c r="AB66" s="98"/>
      <c r="AC66" s="98">
        <f t="shared" si="36"/>
        <v>2920.1</v>
      </c>
      <c r="AD66" s="98">
        <f t="shared" si="37"/>
        <v>2920.1</v>
      </c>
      <c r="AE66" s="98">
        <f t="shared" si="38"/>
        <v>454</v>
      </c>
      <c r="AF66" s="98">
        <f t="shared" si="39"/>
        <v>2466.1</v>
      </c>
      <c r="AG66" s="110">
        <f t="shared" si="40"/>
        <v>500</v>
      </c>
      <c r="AH66" s="110"/>
      <c r="AI66" s="110">
        <v>500</v>
      </c>
      <c r="AJ66" s="110">
        <f t="shared" si="41"/>
        <v>1000</v>
      </c>
      <c r="AK66" s="110"/>
      <c r="AL66" s="110">
        <v>1000</v>
      </c>
      <c r="AM66" s="110">
        <f t="shared" si="42"/>
        <v>1420.1</v>
      </c>
      <c r="AN66" s="110">
        <v>454</v>
      </c>
      <c r="AO66" s="110">
        <f>1046-79.9</f>
        <v>966.1</v>
      </c>
      <c r="AP66" s="110">
        <f t="shared" si="43"/>
        <v>0</v>
      </c>
      <c r="AQ66" s="110"/>
      <c r="AR66" s="110"/>
      <c r="AS66" s="110">
        <f t="shared" si="44"/>
        <v>0</v>
      </c>
      <c r="AT66" s="110"/>
      <c r="AU66" s="110"/>
      <c r="AV66" s="32" t="s">
        <v>314</v>
      </c>
      <c r="AW66" s="2">
        <f t="shared" si="26"/>
        <v>0</v>
      </c>
      <c r="AX66" s="2">
        <f t="shared" si="26"/>
        <v>0</v>
      </c>
      <c r="AY66" s="2">
        <f t="shared" si="26"/>
        <v>0</v>
      </c>
      <c r="AZ66" s="51"/>
      <c r="BA66" s="51"/>
      <c r="BB66" s="2">
        <f t="shared" si="3"/>
        <v>0</v>
      </c>
      <c r="BC66" s="39"/>
      <c r="BD66" s="39"/>
      <c r="BE66" s="39"/>
    </row>
    <row r="67" spans="1:57" s="50" customFormat="1" ht="103.15" customHeight="1">
      <c r="A67" s="47" t="s">
        <v>289</v>
      </c>
      <c r="B67" s="48">
        <v>7901955</v>
      </c>
      <c r="C67" s="4" t="s">
        <v>96</v>
      </c>
      <c r="D67" s="61" t="s">
        <v>97</v>
      </c>
      <c r="E67" s="98">
        <v>3000</v>
      </c>
      <c r="F67" s="98">
        <f t="shared" si="8"/>
        <v>0</v>
      </c>
      <c r="G67" s="98"/>
      <c r="H67" s="98"/>
      <c r="I67" s="110">
        <f t="shared" si="45"/>
        <v>3000</v>
      </c>
      <c r="J67" s="110"/>
      <c r="K67" s="110">
        <f t="shared" si="31"/>
        <v>3000</v>
      </c>
      <c r="L67" s="110">
        <f t="shared" si="46"/>
        <v>0</v>
      </c>
      <c r="M67" s="110">
        <f>AI67+AL67+AO67+AR67+AU67</f>
        <v>3000</v>
      </c>
      <c r="N67" s="110"/>
      <c r="O67" s="110">
        <f t="shared" si="32"/>
        <v>0</v>
      </c>
      <c r="P67" s="110">
        <f t="shared" si="33"/>
        <v>0</v>
      </c>
      <c r="Q67" s="110">
        <v>0</v>
      </c>
      <c r="R67" s="110">
        <v>0</v>
      </c>
      <c r="S67" s="98">
        <v>3000</v>
      </c>
      <c r="T67" s="98">
        <v>3000</v>
      </c>
      <c r="U67" s="98">
        <v>0</v>
      </c>
      <c r="V67" s="98">
        <v>3000</v>
      </c>
      <c r="W67" s="98">
        <f t="shared" si="34"/>
        <v>0</v>
      </c>
      <c r="X67" s="98">
        <f t="shared" si="35"/>
        <v>0</v>
      </c>
      <c r="Y67" s="98"/>
      <c r="Z67" s="98"/>
      <c r="AA67" s="98"/>
      <c r="AB67" s="98"/>
      <c r="AC67" s="98">
        <f t="shared" si="36"/>
        <v>3000</v>
      </c>
      <c r="AD67" s="98">
        <f t="shared" si="37"/>
        <v>3000</v>
      </c>
      <c r="AE67" s="98">
        <f t="shared" si="38"/>
        <v>0</v>
      </c>
      <c r="AF67" s="98">
        <f t="shared" si="39"/>
        <v>3000</v>
      </c>
      <c r="AG67" s="110">
        <f t="shared" si="40"/>
        <v>0</v>
      </c>
      <c r="AH67" s="110"/>
      <c r="AI67" s="110">
        <v>0</v>
      </c>
      <c r="AJ67" s="110">
        <f t="shared" si="41"/>
        <v>1200</v>
      </c>
      <c r="AK67" s="110"/>
      <c r="AL67" s="110">
        <v>1200</v>
      </c>
      <c r="AM67" s="110">
        <f t="shared" si="42"/>
        <v>1800</v>
      </c>
      <c r="AN67" s="110"/>
      <c r="AO67" s="110">
        <v>1800</v>
      </c>
      <c r="AP67" s="110">
        <f t="shared" si="43"/>
        <v>0</v>
      </c>
      <c r="AQ67" s="110"/>
      <c r="AR67" s="110"/>
      <c r="AS67" s="110">
        <f t="shared" si="44"/>
        <v>0</v>
      </c>
      <c r="AT67" s="110"/>
      <c r="AU67" s="110"/>
      <c r="AV67" s="32"/>
      <c r="AW67" s="2">
        <f t="shared" si="26"/>
        <v>0</v>
      </c>
      <c r="AX67" s="2">
        <f t="shared" si="26"/>
        <v>0</v>
      </c>
      <c r="AY67" s="2">
        <f t="shared" si="26"/>
        <v>0</v>
      </c>
      <c r="AZ67" s="51"/>
      <c r="BA67" s="51"/>
      <c r="BB67" s="2">
        <f t="shared" si="3"/>
        <v>0</v>
      </c>
      <c r="BC67" s="39"/>
      <c r="BD67" s="39"/>
      <c r="BE67" s="39"/>
    </row>
    <row r="68" spans="1:57" s="50" customFormat="1" ht="138" customHeight="1">
      <c r="A68" s="47" t="s">
        <v>285</v>
      </c>
      <c r="B68" s="48">
        <v>7910570</v>
      </c>
      <c r="C68" s="49" t="s">
        <v>101</v>
      </c>
      <c r="D68" s="61" t="s">
        <v>102</v>
      </c>
      <c r="E68" s="98">
        <v>1000</v>
      </c>
      <c r="F68" s="98">
        <f t="shared" si="8"/>
        <v>0</v>
      </c>
      <c r="G68" s="98"/>
      <c r="H68" s="98"/>
      <c r="I68" s="110">
        <f t="shared" si="45"/>
        <v>800</v>
      </c>
      <c r="J68" s="110"/>
      <c r="K68" s="110">
        <f t="shared" si="31"/>
        <v>800</v>
      </c>
      <c r="L68" s="110">
        <f t="shared" si="46"/>
        <v>0</v>
      </c>
      <c r="M68" s="110">
        <f>AI68+AL68+AO68+AR68+AU68</f>
        <v>800</v>
      </c>
      <c r="N68" s="110"/>
      <c r="O68" s="110">
        <f t="shared" si="32"/>
        <v>0</v>
      </c>
      <c r="P68" s="110">
        <f t="shared" si="33"/>
        <v>0</v>
      </c>
      <c r="Q68" s="110">
        <v>0</v>
      </c>
      <c r="R68" s="110">
        <v>0</v>
      </c>
      <c r="S68" s="98">
        <v>663.75642900000003</v>
      </c>
      <c r="T68" s="98">
        <v>663.75642900000003</v>
      </c>
      <c r="U68" s="98">
        <v>0</v>
      </c>
      <c r="V68" s="98">
        <v>663.75642900000003</v>
      </c>
      <c r="W68" s="98">
        <f t="shared" si="34"/>
        <v>0</v>
      </c>
      <c r="X68" s="98">
        <f t="shared" si="35"/>
        <v>0</v>
      </c>
      <c r="Y68" s="98"/>
      <c r="Z68" s="101"/>
      <c r="AA68" s="98"/>
      <c r="AB68" s="98"/>
      <c r="AC68" s="98">
        <f t="shared" si="36"/>
        <v>663.75642900000003</v>
      </c>
      <c r="AD68" s="98">
        <f t="shared" si="37"/>
        <v>663.75642900000003</v>
      </c>
      <c r="AE68" s="98">
        <f t="shared" si="38"/>
        <v>0</v>
      </c>
      <c r="AF68" s="98">
        <f t="shared" si="39"/>
        <v>663.75642900000003</v>
      </c>
      <c r="AG68" s="110">
        <f>+SUM(AH68:AI68)</f>
        <v>0</v>
      </c>
      <c r="AH68" s="110"/>
      <c r="AI68" s="110">
        <v>0</v>
      </c>
      <c r="AJ68" s="110">
        <f t="shared" si="41"/>
        <v>794.3</v>
      </c>
      <c r="AK68" s="110"/>
      <c r="AL68" s="110">
        <f>800+AB68-5.7</f>
        <v>794.3</v>
      </c>
      <c r="AM68" s="110">
        <f t="shared" si="42"/>
        <v>5.7</v>
      </c>
      <c r="AN68" s="110">
        <v>0</v>
      </c>
      <c r="AO68" s="110">
        <v>5.7</v>
      </c>
      <c r="AP68" s="110">
        <f>+SUM(AQ68:AR68)</f>
        <v>0</v>
      </c>
      <c r="AQ68" s="110"/>
      <c r="AR68" s="110"/>
      <c r="AS68" s="110">
        <f>+SUM(AT68:AU68)</f>
        <v>0</v>
      </c>
      <c r="AT68" s="110"/>
      <c r="AU68" s="110"/>
      <c r="AV68" s="32" t="s">
        <v>313</v>
      </c>
      <c r="AW68" s="2">
        <f t="shared" si="26"/>
        <v>136.24357099999997</v>
      </c>
      <c r="AX68" s="2">
        <f t="shared" si="26"/>
        <v>0</v>
      </c>
      <c r="AY68" s="2">
        <f t="shared" si="26"/>
        <v>136.24357099999997</v>
      </c>
      <c r="AZ68" s="51"/>
      <c r="BA68" s="51"/>
      <c r="BB68" s="2">
        <f t="shared" si="3"/>
        <v>0</v>
      </c>
      <c r="BC68" s="39"/>
      <c r="BD68" s="39"/>
      <c r="BE68" s="39">
        <v>-136.243571</v>
      </c>
    </row>
    <row r="69" spans="1:57" s="50" customFormat="1" ht="129.75" customHeight="1">
      <c r="A69" s="47" t="s">
        <v>281</v>
      </c>
      <c r="B69" s="48">
        <v>7890333</v>
      </c>
      <c r="C69" s="49" t="s">
        <v>38</v>
      </c>
      <c r="D69" s="61" t="s">
        <v>39</v>
      </c>
      <c r="E69" s="98">
        <v>1500</v>
      </c>
      <c r="F69" s="98">
        <f t="shared" si="8"/>
        <v>0</v>
      </c>
      <c r="G69" s="98"/>
      <c r="H69" s="98"/>
      <c r="I69" s="110">
        <f t="shared" si="45"/>
        <v>1500</v>
      </c>
      <c r="J69" s="110"/>
      <c r="K69" s="110">
        <f t="shared" si="31"/>
        <v>1500</v>
      </c>
      <c r="L69" s="110">
        <f t="shared" si="46"/>
        <v>200</v>
      </c>
      <c r="M69" s="110">
        <f>AI69+AL69+AO69+AR69+AU69</f>
        <v>1300</v>
      </c>
      <c r="N69" s="110"/>
      <c r="O69" s="110">
        <f t="shared" si="32"/>
        <v>0</v>
      </c>
      <c r="P69" s="110">
        <f t="shared" si="33"/>
        <v>0</v>
      </c>
      <c r="Q69" s="110">
        <v>0</v>
      </c>
      <c r="R69" s="110">
        <v>0</v>
      </c>
      <c r="S69" s="98">
        <v>1500</v>
      </c>
      <c r="T69" s="98">
        <v>1500</v>
      </c>
      <c r="U69" s="98">
        <v>200</v>
      </c>
      <c r="V69" s="98">
        <v>1300</v>
      </c>
      <c r="W69" s="98">
        <f t="shared" si="34"/>
        <v>0</v>
      </c>
      <c r="X69" s="98">
        <f t="shared" si="35"/>
        <v>0</v>
      </c>
      <c r="Y69" s="98"/>
      <c r="Z69" s="98"/>
      <c r="AA69" s="98"/>
      <c r="AB69" s="98"/>
      <c r="AC69" s="98">
        <f t="shared" si="36"/>
        <v>1500</v>
      </c>
      <c r="AD69" s="98">
        <f t="shared" si="37"/>
        <v>1500</v>
      </c>
      <c r="AE69" s="98">
        <f t="shared" si="38"/>
        <v>200</v>
      </c>
      <c r="AF69" s="98">
        <f t="shared" si="39"/>
        <v>1300</v>
      </c>
      <c r="AG69" s="110">
        <f>+SUM(AH69:AI69)</f>
        <v>0</v>
      </c>
      <c r="AH69" s="110"/>
      <c r="AI69" s="110">
        <v>0</v>
      </c>
      <c r="AJ69" s="110">
        <f t="shared" si="41"/>
        <v>1300</v>
      </c>
      <c r="AK69" s="110"/>
      <c r="AL69" s="110">
        <v>1300</v>
      </c>
      <c r="AM69" s="110">
        <f t="shared" si="42"/>
        <v>200</v>
      </c>
      <c r="AN69" s="110">
        <v>200</v>
      </c>
      <c r="AO69" s="110"/>
      <c r="AP69" s="110">
        <f>+SUM(AQ69:AR69)</f>
        <v>0</v>
      </c>
      <c r="AQ69" s="110"/>
      <c r="AR69" s="110"/>
      <c r="AS69" s="110">
        <f>+SUM(AT69:AU69)</f>
        <v>0</v>
      </c>
      <c r="AT69" s="110"/>
      <c r="AU69" s="110"/>
      <c r="AV69" s="32"/>
      <c r="AW69" s="2">
        <f t="shared" si="26"/>
        <v>0</v>
      </c>
      <c r="AX69" s="2">
        <f t="shared" si="26"/>
        <v>0</v>
      </c>
      <c r="AY69" s="2">
        <f t="shared" si="26"/>
        <v>0</v>
      </c>
      <c r="AZ69" s="51"/>
      <c r="BA69" s="51"/>
      <c r="BB69" s="2">
        <f t="shared" si="3"/>
        <v>0</v>
      </c>
      <c r="BC69" s="39"/>
      <c r="BD69" s="39"/>
      <c r="BE69" s="39"/>
    </row>
    <row r="70" spans="1:57" s="50" customFormat="1" ht="101.45" customHeight="1">
      <c r="A70" s="47" t="s">
        <v>278</v>
      </c>
      <c r="B70" s="48">
        <v>7915411</v>
      </c>
      <c r="C70" s="49" t="s">
        <v>312</v>
      </c>
      <c r="D70" s="61"/>
      <c r="E70" s="98">
        <v>8300</v>
      </c>
      <c r="F70" s="98">
        <f t="shared" si="8"/>
        <v>0</v>
      </c>
      <c r="G70" s="102"/>
      <c r="H70" s="102"/>
      <c r="I70" s="110">
        <f>8300-163</f>
        <v>8137</v>
      </c>
      <c r="J70" s="110"/>
      <c r="K70" s="110">
        <f t="shared" si="31"/>
        <v>5730.5829999999996</v>
      </c>
      <c r="L70" s="110">
        <f t="shared" si="46"/>
        <v>5730.5829999999996</v>
      </c>
      <c r="M70" s="111"/>
      <c r="N70" s="111">
        <v>2406</v>
      </c>
      <c r="O70" s="110">
        <f t="shared" si="32"/>
        <v>0</v>
      </c>
      <c r="P70" s="110">
        <f t="shared" si="33"/>
        <v>0</v>
      </c>
      <c r="Q70" s="110">
        <v>0</v>
      </c>
      <c r="R70" s="110">
        <v>0</v>
      </c>
      <c r="S70" s="98">
        <v>8137</v>
      </c>
      <c r="T70" s="98">
        <v>5730.5829999999996</v>
      </c>
      <c r="U70" s="98">
        <v>5730.5829999999996</v>
      </c>
      <c r="V70" s="98">
        <v>0</v>
      </c>
      <c r="W70" s="98">
        <f t="shared" si="34"/>
        <v>0</v>
      </c>
      <c r="X70" s="98">
        <f t="shared" si="35"/>
        <v>0</v>
      </c>
      <c r="Y70" s="98"/>
      <c r="Z70" s="98"/>
      <c r="AA70" s="98"/>
      <c r="AB70" s="98"/>
      <c r="AC70" s="98">
        <f t="shared" si="36"/>
        <v>8137</v>
      </c>
      <c r="AD70" s="98">
        <f t="shared" si="37"/>
        <v>5730.5829999999996</v>
      </c>
      <c r="AE70" s="98">
        <f t="shared" si="38"/>
        <v>5730.5829999999996</v>
      </c>
      <c r="AF70" s="98">
        <f t="shared" si="39"/>
        <v>0</v>
      </c>
      <c r="AG70" s="110">
        <f>+SUM(AH70:AI70)</f>
        <v>5730.5829999999996</v>
      </c>
      <c r="AH70" s="110">
        <v>5730.5829999999996</v>
      </c>
      <c r="AI70" s="110"/>
      <c r="AJ70" s="110"/>
      <c r="AK70" s="121"/>
      <c r="AL70" s="111"/>
      <c r="AM70" s="111"/>
      <c r="AN70" s="111"/>
      <c r="AO70" s="111"/>
      <c r="AP70" s="111"/>
      <c r="AQ70" s="111"/>
      <c r="AR70" s="111"/>
      <c r="AS70" s="111"/>
      <c r="AT70" s="111"/>
      <c r="AU70" s="111"/>
      <c r="AV70" s="32" t="s">
        <v>311</v>
      </c>
      <c r="AW70" s="2">
        <f t="shared" si="26"/>
        <v>0</v>
      </c>
      <c r="AX70" s="2">
        <f t="shared" si="26"/>
        <v>0</v>
      </c>
      <c r="AY70" s="2">
        <f t="shared" si="26"/>
        <v>0</v>
      </c>
      <c r="AZ70" s="51"/>
      <c r="BA70" s="51"/>
      <c r="BB70" s="2">
        <f t="shared" si="3"/>
        <v>0</v>
      </c>
      <c r="BC70" s="39"/>
      <c r="BD70" s="39"/>
      <c r="BE70" s="39"/>
    </row>
    <row r="71" spans="1:57" s="50" customFormat="1" ht="88.5" customHeight="1">
      <c r="A71" s="42" t="s">
        <v>310</v>
      </c>
      <c r="B71" s="48"/>
      <c r="C71" s="66" t="s">
        <v>309</v>
      </c>
      <c r="D71" s="61"/>
      <c r="E71" s="97">
        <f>+SUM(E72:E91)</f>
        <v>111640</v>
      </c>
      <c r="F71" s="104"/>
      <c r="G71" s="105"/>
      <c r="H71" s="105"/>
      <c r="I71" s="132"/>
      <c r="J71" s="132"/>
      <c r="K71" s="132"/>
      <c r="L71" s="132"/>
      <c r="M71" s="133"/>
      <c r="N71" s="133"/>
      <c r="O71" s="132"/>
      <c r="P71" s="132"/>
      <c r="Q71" s="132"/>
      <c r="R71" s="132"/>
      <c r="S71" s="97">
        <f t="shared" ref="S71:AU71" si="47">+SUM(S72:S91)</f>
        <v>107567.45938500001</v>
      </c>
      <c r="T71" s="97">
        <f t="shared" si="47"/>
        <v>37517.459384999995</v>
      </c>
      <c r="U71" s="97">
        <f t="shared" si="47"/>
        <v>19352.679991000001</v>
      </c>
      <c r="V71" s="97">
        <f t="shared" si="47"/>
        <v>18164.779394000001</v>
      </c>
      <c r="W71" s="97">
        <f t="shared" si="47"/>
        <v>0</v>
      </c>
      <c r="X71" s="97">
        <f t="shared" si="47"/>
        <v>0</v>
      </c>
      <c r="Y71" s="97">
        <f t="shared" si="47"/>
        <v>0</v>
      </c>
      <c r="Z71" s="97">
        <f t="shared" si="47"/>
        <v>0</v>
      </c>
      <c r="AA71" s="97">
        <f t="shared" si="47"/>
        <v>0</v>
      </c>
      <c r="AB71" s="97">
        <f t="shared" si="47"/>
        <v>0</v>
      </c>
      <c r="AC71" s="97">
        <f t="shared" si="47"/>
        <v>107567.45938500001</v>
      </c>
      <c r="AD71" s="97">
        <f t="shared" si="47"/>
        <v>37517.459384999995</v>
      </c>
      <c r="AE71" s="97">
        <f t="shared" si="47"/>
        <v>19352.679991000001</v>
      </c>
      <c r="AF71" s="97">
        <f t="shared" si="47"/>
        <v>18164.779394000001</v>
      </c>
      <c r="AG71" s="118">
        <f t="shared" si="47"/>
        <v>14288</v>
      </c>
      <c r="AH71" s="118">
        <f t="shared" si="47"/>
        <v>14288</v>
      </c>
      <c r="AI71" s="118">
        <f t="shared" si="47"/>
        <v>0</v>
      </c>
      <c r="AJ71" s="118">
        <f t="shared" si="47"/>
        <v>16679.579444000003</v>
      </c>
      <c r="AK71" s="118">
        <f t="shared" si="47"/>
        <v>5064.679991</v>
      </c>
      <c r="AL71" s="118">
        <f t="shared" si="47"/>
        <v>11614.899453</v>
      </c>
      <c r="AM71" s="118">
        <f t="shared" si="47"/>
        <v>7275.6603599999999</v>
      </c>
      <c r="AN71" s="118">
        <f t="shared" si="47"/>
        <v>0</v>
      </c>
      <c r="AO71" s="118">
        <f t="shared" si="47"/>
        <v>7275.6603599999999</v>
      </c>
      <c r="AP71" s="118">
        <f t="shared" si="47"/>
        <v>0</v>
      </c>
      <c r="AQ71" s="118">
        <f t="shared" si="47"/>
        <v>0</v>
      </c>
      <c r="AR71" s="118">
        <f t="shared" si="47"/>
        <v>0</v>
      </c>
      <c r="AS71" s="118">
        <f t="shared" si="47"/>
        <v>0</v>
      </c>
      <c r="AT71" s="118">
        <f t="shared" si="47"/>
        <v>0</v>
      </c>
      <c r="AU71" s="118">
        <f t="shared" si="47"/>
        <v>0</v>
      </c>
      <c r="AV71" s="32"/>
      <c r="AW71" s="2"/>
      <c r="AX71" s="2"/>
      <c r="AY71" s="2"/>
      <c r="AZ71" s="51"/>
      <c r="BA71" s="51"/>
      <c r="BB71" s="2"/>
      <c r="BC71" s="39"/>
      <c r="BD71" s="39"/>
      <c r="BE71" s="39"/>
    </row>
    <row r="72" spans="1:57" s="45" customFormat="1" ht="102" customHeight="1">
      <c r="A72" s="47" t="s">
        <v>308</v>
      </c>
      <c r="B72" s="48">
        <v>7714825</v>
      </c>
      <c r="C72" s="60" t="s">
        <v>307</v>
      </c>
      <c r="D72" s="61"/>
      <c r="E72" s="98">
        <v>1740</v>
      </c>
      <c r="F72" s="98">
        <f t="shared" si="8"/>
        <v>0</v>
      </c>
      <c r="G72" s="98"/>
      <c r="H72" s="98"/>
      <c r="I72" s="110">
        <f t="shared" ref="I72:I85" si="48">+J72+K72+N72</f>
        <v>600</v>
      </c>
      <c r="J72" s="110"/>
      <c r="K72" s="110">
        <f t="shared" ref="K72:K85" si="49">+SUM(L72:M72)</f>
        <v>600</v>
      </c>
      <c r="L72" s="110">
        <f t="shared" ref="L72:M85" si="50">AH72+AK72+AN72+AQ72+AT72</f>
        <v>600</v>
      </c>
      <c r="M72" s="110">
        <f t="shared" si="50"/>
        <v>0</v>
      </c>
      <c r="N72" s="110"/>
      <c r="O72" s="110">
        <f t="shared" ref="O72:O135" si="51">+P72</f>
        <v>0</v>
      </c>
      <c r="P72" s="110">
        <f t="shared" ref="P72:P135" si="52">+Q72+R72</f>
        <v>0</v>
      </c>
      <c r="Q72" s="110">
        <v>0</v>
      </c>
      <c r="R72" s="110">
        <v>0</v>
      </c>
      <c r="S72" s="98">
        <v>600</v>
      </c>
      <c r="T72" s="98">
        <v>600</v>
      </c>
      <c r="U72" s="98">
        <v>600</v>
      </c>
      <c r="V72" s="98">
        <v>0</v>
      </c>
      <c r="W72" s="98">
        <f t="shared" ref="W72:W91" si="53">+AC72-S72</f>
        <v>0</v>
      </c>
      <c r="X72" s="98">
        <f t="shared" ref="X72:X91" si="54">+SUM(Y72:AB72)</f>
        <v>0</v>
      </c>
      <c r="Y72" s="98"/>
      <c r="Z72" s="98"/>
      <c r="AA72" s="98"/>
      <c r="AB72" s="98"/>
      <c r="AC72" s="98">
        <f t="shared" si="36"/>
        <v>600</v>
      </c>
      <c r="AD72" s="98">
        <f t="shared" ref="AD72:AD91" si="55">+SUM(AE72:AF72)</f>
        <v>600</v>
      </c>
      <c r="AE72" s="98">
        <f t="shared" ref="AE72:AE91" si="56">+U72+Y72+Z72</f>
        <v>600</v>
      </c>
      <c r="AF72" s="98">
        <f t="shared" ref="AF72:AF91" si="57">+V72+AA72+AB72</f>
        <v>0</v>
      </c>
      <c r="AG72" s="110">
        <f t="shared" ref="AG72:AG85" si="58">+SUM(AH72:AI72)</f>
        <v>500</v>
      </c>
      <c r="AH72" s="110">
        <v>500</v>
      </c>
      <c r="AI72" s="110"/>
      <c r="AJ72" s="110">
        <f t="shared" ref="AJ72:AJ85" si="59">+SUM(AK72:AL72)</f>
        <v>100</v>
      </c>
      <c r="AK72" s="110">
        <v>100</v>
      </c>
      <c r="AL72" s="110"/>
      <c r="AM72" s="110">
        <f t="shared" ref="AM72:AM86" si="60">+SUM(AN72:AO72)</f>
        <v>0</v>
      </c>
      <c r="AN72" s="110">
        <v>0</v>
      </c>
      <c r="AO72" s="110"/>
      <c r="AP72" s="110">
        <f t="shared" ref="AP72:AP85" si="61">+SUM(AQ72:AR72)</f>
        <v>0</v>
      </c>
      <c r="AQ72" s="110"/>
      <c r="AR72" s="110"/>
      <c r="AS72" s="110">
        <f t="shared" ref="AS72:AS85" si="62">+SUM(AT72:AU72)</f>
        <v>0</v>
      </c>
      <c r="AT72" s="110"/>
      <c r="AU72" s="110"/>
      <c r="AV72" s="32" t="s">
        <v>306</v>
      </c>
      <c r="AW72" s="2">
        <f t="shared" ref="AW72:AY104" si="63">+AG72+AJ72+AM72+AP72+AS72-T72</f>
        <v>0</v>
      </c>
      <c r="AX72" s="2">
        <f t="shared" si="63"/>
        <v>0</v>
      </c>
      <c r="AY72" s="2">
        <f t="shared" si="63"/>
        <v>0</v>
      </c>
      <c r="AZ72" s="51"/>
      <c r="BA72" s="51"/>
      <c r="BB72" s="2">
        <f t="shared" ref="BB72:BB110" si="64">+L72-AH72-AK72-AN72-AQ72-AT72</f>
        <v>0</v>
      </c>
      <c r="BC72" s="39"/>
      <c r="BD72" s="39"/>
      <c r="BE72" s="64"/>
    </row>
    <row r="73" spans="1:57" s="35" customFormat="1" ht="90.75" customHeight="1">
      <c r="A73" s="47" t="s">
        <v>305</v>
      </c>
      <c r="B73" s="48">
        <v>7901958</v>
      </c>
      <c r="C73" s="58" t="s">
        <v>304</v>
      </c>
      <c r="D73" s="61" t="s">
        <v>303</v>
      </c>
      <c r="E73" s="98">
        <v>9200</v>
      </c>
      <c r="F73" s="98">
        <f t="shared" si="8"/>
        <v>200</v>
      </c>
      <c r="G73" s="98"/>
      <c r="H73" s="98">
        <v>200</v>
      </c>
      <c r="I73" s="110">
        <v>9000</v>
      </c>
      <c r="J73" s="110">
        <v>7500</v>
      </c>
      <c r="K73" s="110">
        <f>+SUM(L73:M73)</f>
        <v>1500</v>
      </c>
      <c r="L73" s="110">
        <f t="shared" si="50"/>
        <v>1500</v>
      </c>
      <c r="M73" s="110">
        <f t="shared" si="50"/>
        <v>0</v>
      </c>
      <c r="N73" s="110"/>
      <c r="O73" s="110">
        <f t="shared" si="51"/>
        <v>0</v>
      </c>
      <c r="P73" s="110">
        <f t="shared" si="52"/>
        <v>0</v>
      </c>
      <c r="Q73" s="110">
        <v>0</v>
      </c>
      <c r="R73" s="110">
        <v>0</v>
      </c>
      <c r="S73" s="98">
        <v>9000</v>
      </c>
      <c r="T73" s="98">
        <v>1500</v>
      </c>
      <c r="U73" s="98">
        <v>1500</v>
      </c>
      <c r="V73" s="98">
        <v>0</v>
      </c>
      <c r="W73" s="98">
        <f t="shared" si="53"/>
        <v>0</v>
      </c>
      <c r="X73" s="98">
        <f t="shared" si="54"/>
        <v>0</v>
      </c>
      <c r="Y73" s="98"/>
      <c r="Z73" s="98"/>
      <c r="AA73" s="98"/>
      <c r="AB73" s="98"/>
      <c r="AC73" s="98">
        <f t="shared" si="36"/>
        <v>9000</v>
      </c>
      <c r="AD73" s="98">
        <f t="shared" si="55"/>
        <v>1500</v>
      </c>
      <c r="AE73" s="98">
        <f t="shared" si="56"/>
        <v>1500</v>
      </c>
      <c r="AF73" s="98">
        <f t="shared" si="57"/>
        <v>0</v>
      </c>
      <c r="AG73" s="110">
        <f>+SUM(AH73:AI73)</f>
        <v>1500</v>
      </c>
      <c r="AH73" s="110">
        <v>1500</v>
      </c>
      <c r="AI73" s="110"/>
      <c r="AJ73" s="110">
        <f>+SUM(AK73:AL73)</f>
        <v>0</v>
      </c>
      <c r="AK73" s="110"/>
      <c r="AL73" s="110"/>
      <c r="AM73" s="110">
        <f>+SUM(AN73:AO73)</f>
        <v>0</v>
      </c>
      <c r="AN73" s="110"/>
      <c r="AO73" s="110"/>
      <c r="AP73" s="110">
        <f>+SUM(AQ73:AR73)</f>
        <v>0</v>
      </c>
      <c r="AQ73" s="110"/>
      <c r="AR73" s="110"/>
      <c r="AS73" s="110">
        <f>+SUM(AT73:AU73)</f>
        <v>0</v>
      </c>
      <c r="AT73" s="110"/>
      <c r="AU73" s="110"/>
      <c r="AV73" s="32" t="s">
        <v>302</v>
      </c>
      <c r="AW73" s="2">
        <f t="shared" si="63"/>
        <v>0</v>
      </c>
      <c r="AX73" s="2">
        <f t="shared" si="63"/>
        <v>0</v>
      </c>
      <c r="AY73" s="2">
        <f t="shared" si="63"/>
        <v>0</v>
      </c>
      <c r="AZ73" s="51"/>
      <c r="BA73" s="51"/>
      <c r="BB73" s="2">
        <f t="shared" si="64"/>
        <v>0</v>
      </c>
      <c r="BC73" s="39"/>
      <c r="BD73" s="39"/>
      <c r="BE73" s="34"/>
    </row>
    <row r="74" spans="1:57" s="35" customFormat="1" ht="90.75" customHeight="1">
      <c r="A74" s="47" t="s">
        <v>301</v>
      </c>
      <c r="B74" s="48">
        <v>7901960</v>
      </c>
      <c r="C74" s="67" t="s">
        <v>300</v>
      </c>
      <c r="D74" s="61" t="s">
        <v>299</v>
      </c>
      <c r="E74" s="98">
        <v>13000</v>
      </c>
      <c r="F74" s="98">
        <f t="shared" si="8"/>
        <v>200</v>
      </c>
      <c r="G74" s="98"/>
      <c r="H74" s="98">
        <v>200</v>
      </c>
      <c r="I74" s="110">
        <v>12800</v>
      </c>
      <c r="J74" s="110">
        <v>11300</v>
      </c>
      <c r="K74" s="110">
        <f>+SUM(L74:M74)</f>
        <v>1500</v>
      </c>
      <c r="L74" s="110">
        <f t="shared" si="50"/>
        <v>1500</v>
      </c>
      <c r="M74" s="110">
        <f t="shared" si="50"/>
        <v>0</v>
      </c>
      <c r="N74" s="110"/>
      <c r="O74" s="110">
        <f t="shared" si="51"/>
        <v>0</v>
      </c>
      <c r="P74" s="110">
        <f t="shared" si="52"/>
        <v>0</v>
      </c>
      <c r="Q74" s="110">
        <v>0</v>
      </c>
      <c r="R74" s="110">
        <v>0</v>
      </c>
      <c r="S74" s="98">
        <v>12800</v>
      </c>
      <c r="T74" s="98">
        <v>1500</v>
      </c>
      <c r="U74" s="98">
        <v>1500</v>
      </c>
      <c r="V74" s="98">
        <v>0</v>
      </c>
      <c r="W74" s="98">
        <f t="shared" si="53"/>
        <v>0</v>
      </c>
      <c r="X74" s="98">
        <f t="shared" si="54"/>
        <v>0</v>
      </c>
      <c r="Y74" s="98"/>
      <c r="Z74" s="98"/>
      <c r="AA74" s="98"/>
      <c r="AB74" s="98"/>
      <c r="AC74" s="98">
        <f t="shared" si="36"/>
        <v>12800</v>
      </c>
      <c r="AD74" s="98">
        <f t="shared" si="55"/>
        <v>1500</v>
      </c>
      <c r="AE74" s="98">
        <f t="shared" si="56"/>
        <v>1500</v>
      </c>
      <c r="AF74" s="98">
        <f t="shared" si="57"/>
        <v>0</v>
      </c>
      <c r="AG74" s="110">
        <f>+SUM(AH74:AI74)</f>
        <v>1500</v>
      </c>
      <c r="AH74" s="110">
        <v>1500</v>
      </c>
      <c r="AI74" s="110"/>
      <c r="AJ74" s="110">
        <f>+SUM(AK74:AL74)</f>
        <v>0</v>
      </c>
      <c r="AK74" s="110">
        <v>0</v>
      </c>
      <c r="AL74" s="110"/>
      <c r="AM74" s="110">
        <f>+SUM(AN74:AO74)</f>
        <v>0</v>
      </c>
      <c r="AN74" s="110"/>
      <c r="AO74" s="110"/>
      <c r="AP74" s="110">
        <f>+SUM(AQ74:AR74)</f>
        <v>0</v>
      </c>
      <c r="AQ74" s="110"/>
      <c r="AR74" s="110"/>
      <c r="AS74" s="110">
        <f>+SUM(AT74:AU74)</f>
        <v>0</v>
      </c>
      <c r="AT74" s="110"/>
      <c r="AU74" s="110"/>
      <c r="AV74" s="32" t="s">
        <v>298</v>
      </c>
      <c r="AW74" s="2">
        <f t="shared" si="63"/>
        <v>0</v>
      </c>
      <c r="AX74" s="2">
        <f t="shared" si="63"/>
        <v>0</v>
      </c>
      <c r="AY74" s="2">
        <f t="shared" si="63"/>
        <v>0</v>
      </c>
      <c r="AZ74" s="51"/>
      <c r="BA74" s="51"/>
      <c r="BB74" s="2">
        <f t="shared" si="64"/>
        <v>0</v>
      </c>
      <c r="BC74" s="39"/>
      <c r="BD74" s="39"/>
      <c r="BE74" s="34"/>
    </row>
    <row r="75" spans="1:57" s="35" customFormat="1" ht="90.75" customHeight="1">
      <c r="A75" s="47" t="s">
        <v>297</v>
      </c>
      <c r="B75" s="48">
        <v>7901959</v>
      </c>
      <c r="C75" s="60" t="s">
        <v>296</v>
      </c>
      <c r="D75" s="68" t="s">
        <v>295</v>
      </c>
      <c r="E75" s="98">
        <v>12500</v>
      </c>
      <c r="F75" s="98">
        <f t="shared" si="8"/>
        <v>200</v>
      </c>
      <c r="G75" s="98"/>
      <c r="H75" s="98">
        <v>200</v>
      </c>
      <c r="I75" s="110">
        <v>12300</v>
      </c>
      <c r="J75" s="110">
        <v>10800</v>
      </c>
      <c r="K75" s="110">
        <f>+SUM(L75:M75)</f>
        <v>1500</v>
      </c>
      <c r="L75" s="110">
        <f t="shared" si="50"/>
        <v>1500</v>
      </c>
      <c r="M75" s="110">
        <f t="shared" si="50"/>
        <v>0</v>
      </c>
      <c r="N75" s="110"/>
      <c r="O75" s="110">
        <f t="shared" si="51"/>
        <v>0</v>
      </c>
      <c r="P75" s="110">
        <f t="shared" si="52"/>
        <v>0</v>
      </c>
      <c r="Q75" s="110">
        <v>0</v>
      </c>
      <c r="R75" s="110">
        <v>0</v>
      </c>
      <c r="S75" s="98">
        <v>12300</v>
      </c>
      <c r="T75" s="98">
        <v>1500</v>
      </c>
      <c r="U75" s="98">
        <v>1500</v>
      </c>
      <c r="V75" s="98">
        <v>0</v>
      </c>
      <c r="W75" s="98">
        <f t="shared" si="53"/>
        <v>0</v>
      </c>
      <c r="X75" s="98">
        <f t="shared" si="54"/>
        <v>0</v>
      </c>
      <c r="Y75" s="98"/>
      <c r="Z75" s="98"/>
      <c r="AA75" s="98"/>
      <c r="AB75" s="98"/>
      <c r="AC75" s="98">
        <f t="shared" si="36"/>
        <v>12300</v>
      </c>
      <c r="AD75" s="98">
        <f t="shared" si="55"/>
        <v>1500</v>
      </c>
      <c r="AE75" s="98">
        <f t="shared" si="56"/>
        <v>1500</v>
      </c>
      <c r="AF75" s="98">
        <f t="shared" si="57"/>
        <v>0</v>
      </c>
      <c r="AG75" s="110">
        <f>+SUM(AH75:AI75)</f>
        <v>1500</v>
      </c>
      <c r="AH75" s="110">
        <v>1500</v>
      </c>
      <c r="AI75" s="110"/>
      <c r="AJ75" s="110">
        <f>+SUM(AK75:AL75)</f>
        <v>0</v>
      </c>
      <c r="AK75" s="110">
        <v>0</v>
      </c>
      <c r="AL75" s="110"/>
      <c r="AM75" s="110">
        <f>+SUM(AN75:AO75)</f>
        <v>0</v>
      </c>
      <c r="AN75" s="110"/>
      <c r="AO75" s="110"/>
      <c r="AP75" s="110">
        <f>+SUM(AQ75:AR75)</f>
        <v>0</v>
      </c>
      <c r="AQ75" s="110"/>
      <c r="AR75" s="110"/>
      <c r="AS75" s="110">
        <f>+SUM(AT75:AU75)</f>
        <v>0</v>
      </c>
      <c r="AT75" s="110"/>
      <c r="AU75" s="110"/>
      <c r="AV75" s="32" t="s">
        <v>294</v>
      </c>
      <c r="AW75" s="2">
        <f t="shared" si="63"/>
        <v>0</v>
      </c>
      <c r="AX75" s="2">
        <f t="shared" si="63"/>
        <v>0</v>
      </c>
      <c r="AY75" s="2">
        <f t="shared" si="63"/>
        <v>0</v>
      </c>
      <c r="AZ75" s="51"/>
      <c r="BA75" s="51"/>
      <c r="BB75" s="2">
        <f t="shared" si="64"/>
        <v>0</v>
      </c>
      <c r="BC75" s="39"/>
      <c r="BD75" s="39"/>
      <c r="BE75" s="34"/>
    </row>
    <row r="76" spans="1:57" s="35" customFormat="1" ht="90.75" customHeight="1">
      <c r="A76" s="47" t="s">
        <v>293</v>
      </c>
      <c r="B76" s="48">
        <v>7901962</v>
      </c>
      <c r="C76" s="49" t="s">
        <v>292</v>
      </c>
      <c r="D76" s="68" t="s">
        <v>291</v>
      </c>
      <c r="E76" s="98">
        <v>14000</v>
      </c>
      <c r="F76" s="98">
        <f t="shared" si="8"/>
        <v>200</v>
      </c>
      <c r="G76" s="98"/>
      <c r="H76" s="98">
        <v>200</v>
      </c>
      <c r="I76" s="110">
        <v>13800</v>
      </c>
      <c r="J76" s="110">
        <v>12300</v>
      </c>
      <c r="K76" s="110">
        <f>+SUM(L76:M76)</f>
        <v>1500</v>
      </c>
      <c r="L76" s="110">
        <f>AH76+AK76+AN76+AQ76+AT76</f>
        <v>1500</v>
      </c>
      <c r="M76" s="110">
        <v>0</v>
      </c>
      <c r="N76" s="110"/>
      <c r="O76" s="110">
        <f t="shared" si="51"/>
        <v>0</v>
      </c>
      <c r="P76" s="110">
        <f t="shared" si="52"/>
        <v>0</v>
      </c>
      <c r="Q76" s="110">
        <v>0</v>
      </c>
      <c r="R76" s="110">
        <v>0</v>
      </c>
      <c r="S76" s="98">
        <v>13800</v>
      </c>
      <c r="T76" s="98">
        <v>1500</v>
      </c>
      <c r="U76" s="98">
        <v>1500</v>
      </c>
      <c r="V76" s="98">
        <v>0</v>
      </c>
      <c r="W76" s="98">
        <f t="shared" si="53"/>
        <v>0</v>
      </c>
      <c r="X76" s="98">
        <f t="shared" si="54"/>
        <v>0</v>
      </c>
      <c r="Y76" s="98"/>
      <c r="Z76" s="98"/>
      <c r="AA76" s="98"/>
      <c r="AB76" s="98"/>
      <c r="AC76" s="98">
        <f t="shared" si="36"/>
        <v>13800</v>
      </c>
      <c r="AD76" s="98">
        <f t="shared" si="55"/>
        <v>1500</v>
      </c>
      <c r="AE76" s="98">
        <f t="shared" si="56"/>
        <v>1500</v>
      </c>
      <c r="AF76" s="98">
        <f t="shared" si="57"/>
        <v>0</v>
      </c>
      <c r="AG76" s="110">
        <f>+SUM(AH76:AI76)</f>
        <v>1500</v>
      </c>
      <c r="AH76" s="110">
        <v>1500</v>
      </c>
      <c r="AI76" s="110"/>
      <c r="AJ76" s="110"/>
      <c r="AK76" s="110"/>
      <c r="AL76" s="110"/>
      <c r="AM76" s="110"/>
      <c r="AN76" s="110"/>
      <c r="AO76" s="110"/>
      <c r="AP76" s="110"/>
      <c r="AQ76" s="110"/>
      <c r="AR76" s="110">
        <v>0</v>
      </c>
      <c r="AS76" s="110"/>
      <c r="AT76" s="110"/>
      <c r="AU76" s="110">
        <v>0</v>
      </c>
      <c r="AV76" s="32" t="s">
        <v>290</v>
      </c>
      <c r="AW76" s="2">
        <f t="shared" si="63"/>
        <v>0</v>
      </c>
      <c r="AX76" s="2">
        <f t="shared" si="63"/>
        <v>0</v>
      </c>
      <c r="AY76" s="2">
        <f t="shared" si="63"/>
        <v>0</v>
      </c>
      <c r="AZ76" s="51"/>
      <c r="BA76" s="51"/>
      <c r="BB76" s="2">
        <f t="shared" si="64"/>
        <v>0</v>
      </c>
      <c r="BC76" s="39"/>
      <c r="BD76" s="39"/>
      <c r="BE76" s="34"/>
    </row>
    <row r="77" spans="1:57" s="35" customFormat="1" ht="102" customHeight="1">
      <c r="A77" s="47" t="s">
        <v>289</v>
      </c>
      <c r="B77" s="48">
        <v>7901961</v>
      </c>
      <c r="C77" s="60" t="s">
        <v>288</v>
      </c>
      <c r="D77" s="61" t="s">
        <v>287</v>
      </c>
      <c r="E77" s="98">
        <v>14800</v>
      </c>
      <c r="F77" s="98">
        <f t="shared" si="8"/>
        <v>200</v>
      </c>
      <c r="G77" s="98"/>
      <c r="H77" s="98">
        <v>200</v>
      </c>
      <c r="I77" s="110">
        <v>14600</v>
      </c>
      <c r="J77" s="110">
        <v>13312</v>
      </c>
      <c r="K77" s="110">
        <f>+SUM(L77:M77)</f>
        <v>1288</v>
      </c>
      <c r="L77" s="110">
        <f>AH77+AK77+AN77+AQ77+AT77</f>
        <v>1288</v>
      </c>
      <c r="M77" s="110">
        <f>AI77+AL77+AO77+AR77+AU77</f>
        <v>0</v>
      </c>
      <c r="N77" s="110"/>
      <c r="O77" s="110">
        <f t="shared" si="51"/>
        <v>0</v>
      </c>
      <c r="P77" s="110">
        <f t="shared" si="52"/>
        <v>0</v>
      </c>
      <c r="Q77" s="110">
        <v>0</v>
      </c>
      <c r="R77" s="110">
        <v>0</v>
      </c>
      <c r="S77" s="98">
        <v>14600</v>
      </c>
      <c r="T77" s="98">
        <v>1288</v>
      </c>
      <c r="U77" s="98">
        <v>1288</v>
      </c>
      <c r="V77" s="98">
        <v>0</v>
      </c>
      <c r="W77" s="98">
        <f t="shared" si="53"/>
        <v>0</v>
      </c>
      <c r="X77" s="98">
        <f t="shared" si="54"/>
        <v>0</v>
      </c>
      <c r="Y77" s="98"/>
      <c r="Z77" s="98"/>
      <c r="AA77" s="98"/>
      <c r="AB77" s="98"/>
      <c r="AC77" s="98">
        <f t="shared" si="36"/>
        <v>14600</v>
      </c>
      <c r="AD77" s="98">
        <f t="shared" si="55"/>
        <v>1288</v>
      </c>
      <c r="AE77" s="98">
        <f t="shared" si="56"/>
        <v>1288</v>
      </c>
      <c r="AF77" s="98">
        <f t="shared" si="57"/>
        <v>0</v>
      </c>
      <c r="AG77" s="110">
        <f>+SUM(AH77:AI77)</f>
        <v>1288</v>
      </c>
      <c r="AH77" s="110">
        <v>1288</v>
      </c>
      <c r="AI77" s="110"/>
      <c r="AJ77" s="110">
        <f>+SUM(AK77:AL77)</f>
        <v>0</v>
      </c>
      <c r="AK77" s="110">
        <v>0</v>
      </c>
      <c r="AL77" s="110"/>
      <c r="AM77" s="110">
        <f>+SUM(AN77:AO77)</f>
        <v>0</v>
      </c>
      <c r="AN77" s="110"/>
      <c r="AO77" s="110"/>
      <c r="AP77" s="110">
        <f>+SUM(AQ77:AR77)</f>
        <v>0</v>
      </c>
      <c r="AQ77" s="110"/>
      <c r="AR77" s="110"/>
      <c r="AS77" s="110">
        <f>+SUM(AT77:AU77)</f>
        <v>0</v>
      </c>
      <c r="AT77" s="110"/>
      <c r="AU77" s="110"/>
      <c r="AV77" s="32" t="s">
        <v>286</v>
      </c>
      <c r="AW77" s="2">
        <f t="shared" si="63"/>
        <v>0</v>
      </c>
      <c r="AX77" s="2">
        <f t="shared" si="63"/>
        <v>0</v>
      </c>
      <c r="AY77" s="2">
        <f t="shared" si="63"/>
        <v>0</v>
      </c>
      <c r="AZ77" s="51"/>
      <c r="BA77" s="51"/>
      <c r="BB77" s="2">
        <f t="shared" si="64"/>
        <v>0</v>
      </c>
      <c r="BC77" s="39"/>
      <c r="BD77" s="39"/>
      <c r="BE77" s="34"/>
    </row>
    <row r="78" spans="1:57" s="35" customFormat="1" ht="90.75" customHeight="1">
      <c r="A78" s="47" t="s">
        <v>285</v>
      </c>
      <c r="B78" s="48">
        <v>7894331</v>
      </c>
      <c r="C78" s="60" t="s">
        <v>284</v>
      </c>
      <c r="D78" s="61" t="s">
        <v>283</v>
      </c>
      <c r="E78" s="98">
        <v>13000</v>
      </c>
      <c r="F78" s="98">
        <f t="shared" si="8"/>
        <v>0</v>
      </c>
      <c r="G78" s="98"/>
      <c r="H78" s="98"/>
      <c r="I78" s="110">
        <v>13000</v>
      </c>
      <c r="J78" s="110"/>
      <c r="K78" s="110">
        <f t="shared" si="49"/>
        <v>7428</v>
      </c>
      <c r="L78" s="110">
        <f t="shared" si="50"/>
        <v>6974</v>
      </c>
      <c r="M78" s="110">
        <f t="shared" si="50"/>
        <v>454</v>
      </c>
      <c r="N78" s="110">
        <v>5572</v>
      </c>
      <c r="O78" s="110">
        <f t="shared" si="51"/>
        <v>0</v>
      </c>
      <c r="P78" s="110">
        <f t="shared" si="52"/>
        <v>0</v>
      </c>
      <c r="Q78" s="110">
        <v>0</v>
      </c>
      <c r="R78" s="110">
        <v>0</v>
      </c>
      <c r="S78" s="98">
        <v>13000</v>
      </c>
      <c r="T78" s="98">
        <v>7428</v>
      </c>
      <c r="U78" s="98">
        <v>6974</v>
      </c>
      <c r="V78" s="98">
        <v>454</v>
      </c>
      <c r="W78" s="98">
        <f t="shared" si="53"/>
        <v>0</v>
      </c>
      <c r="X78" s="98">
        <f t="shared" si="54"/>
        <v>0</v>
      </c>
      <c r="Y78" s="98"/>
      <c r="Z78" s="98"/>
      <c r="AA78" s="98"/>
      <c r="AB78" s="98"/>
      <c r="AC78" s="98">
        <v>13000</v>
      </c>
      <c r="AD78" s="98">
        <f t="shared" si="55"/>
        <v>7428</v>
      </c>
      <c r="AE78" s="98">
        <f t="shared" si="56"/>
        <v>6974</v>
      </c>
      <c r="AF78" s="98">
        <f t="shared" si="57"/>
        <v>454</v>
      </c>
      <c r="AG78" s="110">
        <f t="shared" si="58"/>
        <v>3000</v>
      </c>
      <c r="AH78" s="110">
        <v>3000</v>
      </c>
      <c r="AI78" s="110"/>
      <c r="AJ78" s="110">
        <f t="shared" si="59"/>
        <v>4428</v>
      </c>
      <c r="AK78" s="110">
        <v>3974</v>
      </c>
      <c r="AL78" s="110">
        <v>454</v>
      </c>
      <c r="AM78" s="110">
        <f t="shared" si="60"/>
        <v>0</v>
      </c>
      <c r="AN78" s="110"/>
      <c r="AO78" s="110">
        <v>0</v>
      </c>
      <c r="AP78" s="110">
        <f t="shared" si="61"/>
        <v>0</v>
      </c>
      <c r="AQ78" s="110"/>
      <c r="AR78" s="110"/>
      <c r="AS78" s="110">
        <f t="shared" si="62"/>
        <v>0</v>
      </c>
      <c r="AT78" s="110"/>
      <c r="AU78" s="110"/>
      <c r="AV78" s="32" t="s">
        <v>282</v>
      </c>
      <c r="AW78" s="2">
        <f t="shared" si="63"/>
        <v>0</v>
      </c>
      <c r="AX78" s="2">
        <f t="shared" si="63"/>
        <v>0</v>
      </c>
      <c r="AY78" s="2">
        <f t="shared" si="63"/>
        <v>0</v>
      </c>
      <c r="AZ78" s="51"/>
      <c r="BA78" s="51"/>
      <c r="BB78" s="2">
        <f t="shared" si="64"/>
        <v>0</v>
      </c>
      <c r="BC78" s="39"/>
      <c r="BD78" s="39"/>
      <c r="BE78" s="34"/>
    </row>
    <row r="79" spans="1:57" s="35" customFormat="1" ht="129.75" customHeight="1">
      <c r="A79" s="47" t="s">
        <v>281</v>
      </c>
      <c r="B79" s="48">
        <v>7890331</v>
      </c>
      <c r="C79" s="60" t="s">
        <v>280</v>
      </c>
      <c r="D79" s="61" t="s">
        <v>279</v>
      </c>
      <c r="E79" s="98">
        <v>500</v>
      </c>
      <c r="F79" s="98">
        <f t="shared" si="8"/>
        <v>0</v>
      </c>
      <c r="G79" s="98"/>
      <c r="H79" s="98"/>
      <c r="I79" s="110">
        <f t="shared" si="48"/>
        <v>500</v>
      </c>
      <c r="J79" s="110"/>
      <c r="K79" s="110">
        <f t="shared" si="49"/>
        <v>500</v>
      </c>
      <c r="L79" s="110">
        <f t="shared" si="50"/>
        <v>500</v>
      </c>
      <c r="M79" s="110">
        <f t="shared" si="50"/>
        <v>0</v>
      </c>
      <c r="N79" s="110"/>
      <c r="O79" s="110">
        <f t="shared" si="51"/>
        <v>0</v>
      </c>
      <c r="P79" s="110">
        <f t="shared" si="52"/>
        <v>0</v>
      </c>
      <c r="Q79" s="110">
        <v>0</v>
      </c>
      <c r="R79" s="110">
        <v>0</v>
      </c>
      <c r="S79" s="98">
        <v>500</v>
      </c>
      <c r="T79" s="98">
        <v>500</v>
      </c>
      <c r="U79" s="98">
        <v>500</v>
      </c>
      <c r="V79" s="98">
        <v>0</v>
      </c>
      <c r="W79" s="98">
        <f t="shared" si="53"/>
        <v>0</v>
      </c>
      <c r="X79" s="98">
        <f t="shared" si="54"/>
        <v>0</v>
      </c>
      <c r="Y79" s="98"/>
      <c r="Z79" s="98"/>
      <c r="AA79" s="98"/>
      <c r="AB79" s="98"/>
      <c r="AC79" s="98">
        <f t="shared" si="36"/>
        <v>500</v>
      </c>
      <c r="AD79" s="98">
        <f t="shared" si="55"/>
        <v>500</v>
      </c>
      <c r="AE79" s="98">
        <f t="shared" si="56"/>
        <v>500</v>
      </c>
      <c r="AF79" s="98">
        <f t="shared" si="57"/>
        <v>0</v>
      </c>
      <c r="AG79" s="110">
        <f t="shared" si="58"/>
        <v>500</v>
      </c>
      <c r="AH79" s="110">
        <v>500</v>
      </c>
      <c r="AI79" s="110"/>
      <c r="AJ79" s="110">
        <f t="shared" si="59"/>
        <v>0</v>
      </c>
      <c r="AK79" s="110"/>
      <c r="AL79" s="110"/>
      <c r="AM79" s="110">
        <f t="shared" si="60"/>
        <v>0</v>
      </c>
      <c r="AN79" s="110"/>
      <c r="AO79" s="110"/>
      <c r="AP79" s="110">
        <f t="shared" si="61"/>
        <v>0</v>
      </c>
      <c r="AQ79" s="110"/>
      <c r="AR79" s="110"/>
      <c r="AS79" s="110">
        <f t="shared" si="62"/>
        <v>0</v>
      </c>
      <c r="AT79" s="110"/>
      <c r="AU79" s="110"/>
      <c r="AV79" s="32"/>
      <c r="AW79" s="2">
        <f t="shared" si="63"/>
        <v>0</v>
      </c>
      <c r="AX79" s="2">
        <f t="shared" si="63"/>
        <v>0</v>
      </c>
      <c r="AY79" s="2">
        <f t="shared" si="63"/>
        <v>0</v>
      </c>
      <c r="AZ79" s="51"/>
      <c r="BA79" s="51"/>
      <c r="BB79" s="2">
        <f t="shared" si="64"/>
        <v>0</v>
      </c>
      <c r="BC79" s="39"/>
      <c r="BD79" s="39"/>
      <c r="BE79" s="34"/>
    </row>
    <row r="80" spans="1:57" s="35" customFormat="1" ht="114.75" customHeight="1">
      <c r="A80" s="47" t="s">
        <v>278</v>
      </c>
      <c r="B80" s="48">
        <v>7889708</v>
      </c>
      <c r="C80" s="60" t="s">
        <v>277</v>
      </c>
      <c r="D80" s="61" t="s">
        <v>276</v>
      </c>
      <c r="E80" s="98">
        <v>3000</v>
      </c>
      <c r="F80" s="98">
        <f t="shared" si="8"/>
        <v>0</v>
      </c>
      <c r="G80" s="98"/>
      <c r="H80" s="98"/>
      <c r="I80" s="110">
        <f t="shared" si="48"/>
        <v>3000</v>
      </c>
      <c r="J80" s="110"/>
      <c r="K80" s="110">
        <f t="shared" si="49"/>
        <v>3000</v>
      </c>
      <c r="L80" s="110">
        <f t="shared" si="50"/>
        <v>3000</v>
      </c>
      <c r="M80" s="110">
        <f t="shared" si="50"/>
        <v>0</v>
      </c>
      <c r="N80" s="110"/>
      <c r="O80" s="110">
        <f t="shared" si="51"/>
        <v>0</v>
      </c>
      <c r="P80" s="110">
        <f t="shared" si="52"/>
        <v>0</v>
      </c>
      <c r="Q80" s="110">
        <v>0</v>
      </c>
      <c r="R80" s="110">
        <v>0</v>
      </c>
      <c r="S80" s="98">
        <v>3000</v>
      </c>
      <c r="T80" s="98">
        <v>3000</v>
      </c>
      <c r="U80" s="98">
        <v>3000</v>
      </c>
      <c r="V80" s="98">
        <v>0</v>
      </c>
      <c r="W80" s="98">
        <f t="shared" si="53"/>
        <v>0</v>
      </c>
      <c r="X80" s="98">
        <f t="shared" si="54"/>
        <v>0</v>
      </c>
      <c r="Y80" s="98"/>
      <c r="Z80" s="98"/>
      <c r="AA80" s="98"/>
      <c r="AB80" s="98"/>
      <c r="AC80" s="98">
        <f t="shared" si="36"/>
        <v>3000</v>
      </c>
      <c r="AD80" s="98">
        <f t="shared" si="55"/>
        <v>3000</v>
      </c>
      <c r="AE80" s="98">
        <f t="shared" si="56"/>
        <v>3000</v>
      </c>
      <c r="AF80" s="98">
        <f t="shared" si="57"/>
        <v>0</v>
      </c>
      <c r="AG80" s="110">
        <f t="shared" si="58"/>
        <v>3000</v>
      </c>
      <c r="AH80" s="110">
        <v>3000</v>
      </c>
      <c r="AI80" s="110"/>
      <c r="AJ80" s="110">
        <f t="shared" si="59"/>
        <v>0</v>
      </c>
      <c r="AK80" s="110"/>
      <c r="AL80" s="110"/>
      <c r="AM80" s="110">
        <f t="shared" si="60"/>
        <v>0</v>
      </c>
      <c r="AN80" s="110"/>
      <c r="AO80" s="110"/>
      <c r="AP80" s="110">
        <f t="shared" si="61"/>
        <v>0</v>
      </c>
      <c r="AQ80" s="110"/>
      <c r="AR80" s="110"/>
      <c r="AS80" s="110">
        <f t="shared" si="62"/>
        <v>0</v>
      </c>
      <c r="AT80" s="110"/>
      <c r="AU80" s="110"/>
      <c r="AV80" s="32"/>
      <c r="AW80" s="2">
        <f t="shared" si="63"/>
        <v>0</v>
      </c>
      <c r="AX80" s="2">
        <f t="shared" si="63"/>
        <v>0</v>
      </c>
      <c r="AY80" s="2">
        <f t="shared" si="63"/>
        <v>0</v>
      </c>
      <c r="AZ80" s="51"/>
      <c r="BA80" s="51"/>
      <c r="BB80" s="2">
        <f t="shared" si="64"/>
        <v>0</v>
      </c>
      <c r="BC80" s="39"/>
      <c r="BD80" s="39"/>
      <c r="BE80" s="34">
        <f>793093-147</f>
        <v>792946</v>
      </c>
    </row>
    <row r="81" spans="1:61" s="50" customFormat="1" ht="114.75" customHeight="1">
      <c r="A81" s="47" t="s">
        <v>275</v>
      </c>
      <c r="B81" s="48">
        <v>7901957</v>
      </c>
      <c r="C81" s="52" t="s">
        <v>90</v>
      </c>
      <c r="D81" s="61" t="s">
        <v>274</v>
      </c>
      <c r="E81" s="98">
        <v>2000</v>
      </c>
      <c r="F81" s="98">
        <f t="shared" si="8"/>
        <v>0</v>
      </c>
      <c r="G81" s="98"/>
      <c r="H81" s="98"/>
      <c r="I81" s="110">
        <f t="shared" si="48"/>
        <v>1776</v>
      </c>
      <c r="J81" s="110"/>
      <c r="K81" s="110">
        <f t="shared" si="49"/>
        <v>1776</v>
      </c>
      <c r="L81" s="110">
        <f t="shared" si="50"/>
        <v>0</v>
      </c>
      <c r="M81" s="110">
        <f t="shared" si="50"/>
        <v>1776</v>
      </c>
      <c r="N81" s="110"/>
      <c r="O81" s="110">
        <f t="shared" si="51"/>
        <v>0</v>
      </c>
      <c r="P81" s="110">
        <f t="shared" si="52"/>
        <v>0</v>
      </c>
      <c r="Q81" s="110">
        <v>0</v>
      </c>
      <c r="R81" s="110">
        <v>0</v>
      </c>
      <c r="S81" s="98">
        <v>1776</v>
      </c>
      <c r="T81" s="98">
        <v>1776</v>
      </c>
      <c r="U81" s="98">
        <v>0</v>
      </c>
      <c r="V81" s="98">
        <v>1776</v>
      </c>
      <c r="W81" s="98">
        <f t="shared" si="53"/>
        <v>0</v>
      </c>
      <c r="X81" s="98">
        <f t="shared" si="54"/>
        <v>0</v>
      </c>
      <c r="Y81" s="98"/>
      <c r="Z81" s="98"/>
      <c r="AA81" s="98"/>
      <c r="AB81" s="98"/>
      <c r="AC81" s="98">
        <f t="shared" si="36"/>
        <v>1776</v>
      </c>
      <c r="AD81" s="98">
        <f t="shared" si="55"/>
        <v>1776</v>
      </c>
      <c r="AE81" s="98">
        <f t="shared" si="56"/>
        <v>0</v>
      </c>
      <c r="AF81" s="98">
        <f t="shared" si="57"/>
        <v>1776</v>
      </c>
      <c r="AG81" s="110">
        <f t="shared" si="58"/>
        <v>0</v>
      </c>
      <c r="AH81" s="110"/>
      <c r="AI81" s="110">
        <v>0</v>
      </c>
      <c r="AJ81" s="110">
        <f t="shared" si="59"/>
        <v>1740.505525</v>
      </c>
      <c r="AK81" s="110"/>
      <c r="AL81" s="110">
        <f>1776-35.494475</f>
        <v>1740.505525</v>
      </c>
      <c r="AM81" s="110">
        <f t="shared" si="60"/>
        <v>35.494475000000001</v>
      </c>
      <c r="AN81" s="110"/>
      <c r="AO81" s="110">
        <v>35.494475000000001</v>
      </c>
      <c r="AP81" s="110">
        <f t="shared" si="61"/>
        <v>0</v>
      </c>
      <c r="AQ81" s="110"/>
      <c r="AR81" s="110"/>
      <c r="AS81" s="110">
        <f t="shared" si="62"/>
        <v>0</v>
      </c>
      <c r="AT81" s="110"/>
      <c r="AU81" s="110"/>
      <c r="AV81" s="32" t="s">
        <v>204</v>
      </c>
      <c r="AW81" s="2">
        <f t="shared" si="63"/>
        <v>0</v>
      </c>
      <c r="AX81" s="2">
        <f t="shared" si="63"/>
        <v>0</v>
      </c>
      <c r="AY81" s="2">
        <f t="shared" si="63"/>
        <v>0</v>
      </c>
      <c r="AZ81" s="51"/>
      <c r="BA81" s="51"/>
      <c r="BB81" s="2">
        <f t="shared" si="64"/>
        <v>0</v>
      </c>
      <c r="BC81" s="39"/>
      <c r="BD81" s="39"/>
      <c r="BE81" s="39"/>
    </row>
    <row r="82" spans="1:61" s="50" customFormat="1" ht="75" customHeight="1">
      <c r="A82" s="47" t="s">
        <v>273</v>
      </c>
      <c r="B82" s="48">
        <v>7941911</v>
      </c>
      <c r="C82" s="56" t="s">
        <v>272</v>
      </c>
      <c r="D82" s="61" t="s">
        <v>271</v>
      </c>
      <c r="E82" s="98">
        <v>1500</v>
      </c>
      <c r="F82" s="98">
        <f t="shared" si="8"/>
        <v>0</v>
      </c>
      <c r="G82" s="98"/>
      <c r="H82" s="98"/>
      <c r="I82" s="110">
        <f t="shared" si="48"/>
        <v>1217.239804</v>
      </c>
      <c r="J82" s="110"/>
      <c r="K82" s="110">
        <f t="shared" si="49"/>
        <v>1217.239804</v>
      </c>
      <c r="L82" s="110">
        <f t="shared" si="50"/>
        <v>990.67999099999997</v>
      </c>
      <c r="M82" s="110">
        <f t="shared" si="50"/>
        <v>226.55981300000002</v>
      </c>
      <c r="N82" s="110"/>
      <c r="O82" s="110">
        <f t="shared" si="51"/>
        <v>0</v>
      </c>
      <c r="P82" s="110">
        <f t="shared" si="52"/>
        <v>0</v>
      </c>
      <c r="Q82" s="110">
        <v>0</v>
      </c>
      <c r="R82" s="110">
        <v>0</v>
      </c>
      <c r="S82" s="98">
        <v>1217.239804</v>
      </c>
      <c r="T82" s="98">
        <v>1217.239804</v>
      </c>
      <c r="U82" s="98">
        <v>990.67999099999997</v>
      </c>
      <c r="V82" s="98">
        <v>226.55981300000002</v>
      </c>
      <c r="W82" s="98">
        <f t="shared" si="53"/>
        <v>0</v>
      </c>
      <c r="X82" s="98">
        <f t="shared" si="54"/>
        <v>0</v>
      </c>
      <c r="Y82" s="98"/>
      <c r="Z82" s="98"/>
      <c r="AA82" s="98"/>
      <c r="AB82" s="98"/>
      <c r="AC82" s="98">
        <f t="shared" si="36"/>
        <v>1217.239804</v>
      </c>
      <c r="AD82" s="98">
        <f t="shared" si="55"/>
        <v>1217.239804</v>
      </c>
      <c r="AE82" s="98">
        <f t="shared" si="56"/>
        <v>990.67999099999997</v>
      </c>
      <c r="AF82" s="98">
        <f t="shared" si="57"/>
        <v>226.55981300000002</v>
      </c>
      <c r="AG82" s="110">
        <f t="shared" si="58"/>
        <v>0</v>
      </c>
      <c r="AH82" s="110"/>
      <c r="AI82" s="110">
        <v>0</v>
      </c>
      <c r="AJ82" s="110">
        <f t="shared" si="59"/>
        <v>1217.239804</v>
      </c>
      <c r="AK82" s="110">
        <v>990.67999099999997</v>
      </c>
      <c r="AL82" s="110">
        <v>226.55981300000002</v>
      </c>
      <c r="AM82" s="110">
        <f t="shared" si="60"/>
        <v>0</v>
      </c>
      <c r="AN82" s="110"/>
      <c r="AO82" s="110"/>
      <c r="AP82" s="110">
        <f t="shared" si="61"/>
        <v>0</v>
      </c>
      <c r="AQ82" s="110"/>
      <c r="AR82" s="110"/>
      <c r="AS82" s="110">
        <f t="shared" si="62"/>
        <v>0</v>
      </c>
      <c r="AT82" s="110"/>
      <c r="AU82" s="110"/>
      <c r="AV82" s="32"/>
      <c r="AW82" s="2">
        <f t="shared" si="63"/>
        <v>0</v>
      </c>
      <c r="AX82" s="2">
        <f t="shared" si="63"/>
        <v>0</v>
      </c>
      <c r="AY82" s="2">
        <f t="shared" si="63"/>
        <v>0</v>
      </c>
      <c r="AZ82" s="51"/>
      <c r="BA82" s="51"/>
      <c r="BB82" s="2">
        <f t="shared" si="64"/>
        <v>0</v>
      </c>
      <c r="BC82" s="39"/>
      <c r="BD82" s="39"/>
      <c r="BE82" s="39">
        <v>-273.44018699999998</v>
      </c>
      <c r="BF82" s="39">
        <v>-9.3200090000000007</v>
      </c>
      <c r="BI82" s="39"/>
    </row>
    <row r="83" spans="1:61" s="50" customFormat="1" ht="75.75" customHeight="1">
      <c r="A83" s="47" t="s">
        <v>270</v>
      </c>
      <c r="B83" s="48">
        <v>7901956</v>
      </c>
      <c r="C83" s="4" t="s">
        <v>269</v>
      </c>
      <c r="D83" s="61" t="s">
        <v>268</v>
      </c>
      <c r="E83" s="98">
        <v>1200</v>
      </c>
      <c r="F83" s="98">
        <f t="shared" si="8"/>
        <v>0</v>
      </c>
      <c r="G83" s="98"/>
      <c r="H83" s="98"/>
      <c r="I83" s="110">
        <f t="shared" si="48"/>
        <v>1200</v>
      </c>
      <c r="J83" s="110"/>
      <c r="K83" s="110">
        <f t="shared" si="49"/>
        <v>1200</v>
      </c>
      <c r="L83" s="110">
        <f t="shared" si="50"/>
        <v>0</v>
      </c>
      <c r="M83" s="110">
        <f t="shared" si="50"/>
        <v>1200</v>
      </c>
      <c r="N83" s="110"/>
      <c r="O83" s="110">
        <f t="shared" si="51"/>
        <v>0</v>
      </c>
      <c r="P83" s="110">
        <f t="shared" si="52"/>
        <v>0</v>
      </c>
      <c r="Q83" s="110">
        <v>0</v>
      </c>
      <c r="R83" s="110">
        <v>0</v>
      </c>
      <c r="S83" s="98">
        <v>1187.6134480000001</v>
      </c>
      <c r="T83" s="98">
        <v>1187.6134480000001</v>
      </c>
      <c r="U83" s="98">
        <v>0</v>
      </c>
      <c r="V83" s="98">
        <v>1187.6134480000001</v>
      </c>
      <c r="W83" s="98">
        <f t="shared" si="53"/>
        <v>0</v>
      </c>
      <c r="X83" s="98">
        <f t="shared" si="54"/>
        <v>0</v>
      </c>
      <c r="Y83" s="98"/>
      <c r="Z83" s="98"/>
      <c r="AA83" s="98"/>
      <c r="AB83" s="98"/>
      <c r="AC83" s="98">
        <f t="shared" si="36"/>
        <v>1187.6134480000001</v>
      </c>
      <c r="AD83" s="98">
        <f t="shared" si="55"/>
        <v>1187.6134480000001</v>
      </c>
      <c r="AE83" s="98">
        <f t="shared" si="56"/>
        <v>0</v>
      </c>
      <c r="AF83" s="98">
        <f t="shared" si="57"/>
        <v>1187.6134480000001</v>
      </c>
      <c r="AG83" s="110">
        <f t="shared" si="58"/>
        <v>0</v>
      </c>
      <c r="AH83" s="110"/>
      <c r="AI83" s="110">
        <v>0</v>
      </c>
      <c r="AJ83" s="110">
        <f t="shared" si="59"/>
        <v>1200</v>
      </c>
      <c r="AK83" s="110"/>
      <c r="AL83" s="110">
        <f>1200+AB83</f>
        <v>1200</v>
      </c>
      <c r="AM83" s="110">
        <f t="shared" si="60"/>
        <v>0</v>
      </c>
      <c r="AN83" s="110"/>
      <c r="AO83" s="110"/>
      <c r="AP83" s="110">
        <f t="shared" si="61"/>
        <v>0</v>
      </c>
      <c r="AQ83" s="110"/>
      <c r="AR83" s="110"/>
      <c r="AS83" s="110">
        <f t="shared" si="62"/>
        <v>0</v>
      </c>
      <c r="AT83" s="110"/>
      <c r="AU83" s="110"/>
      <c r="AV83" s="32"/>
      <c r="AW83" s="2">
        <f t="shared" si="63"/>
        <v>12.386551999999938</v>
      </c>
      <c r="AX83" s="2">
        <f t="shared" si="63"/>
        <v>0</v>
      </c>
      <c r="AY83" s="2">
        <f t="shared" si="63"/>
        <v>12.386551999999938</v>
      </c>
      <c r="AZ83" s="51"/>
      <c r="BA83" s="51"/>
      <c r="BB83" s="2">
        <f t="shared" si="64"/>
        <v>0</v>
      </c>
      <c r="BC83" s="39"/>
      <c r="BD83" s="39"/>
      <c r="BE83" s="39">
        <v>-12.386552</v>
      </c>
    </row>
    <row r="84" spans="1:61" s="50" customFormat="1" ht="100.5" customHeight="1">
      <c r="A84" s="47" t="s">
        <v>267</v>
      </c>
      <c r="B84" s="48">
        <v>7890334</v>
      </c>
      <c r="C84" s="49" t="s">
        <v>103</v>
      </c>
      <c r="D84" s="61" t="s">
        <v>266</v>
      </c>
      <c r="E84" s="98">
        <v>1200</v>
      </c>
      <c r="F84" s="98">
        <f t="shared" ref="F84:F91" si="65">SUM(G84:H84)</f>
        <v>0</v>
      </c>
      <c r="G84" s="98"/>
      <c r="H84" s="98"/>
      <c r="I84" s="110">
        <f t="shared" si="48"/>
        <v>1200</v>
      </c>
      <c r="J84" s="110"/>
      <c r="K84" s="110">
        <f t="shared" si="49"/>
        <v>1200</v>
      </c>
      <c r="L84" s="110">
        <f t="shared" si="50"/>
        <v>0</v>
      </c>
      <c r="M84" s="110">
        <f t="shared" si="50"/>
        <v>1200</v>
      </c>
      <c r="N84" s="110"/>
      <c r="O84" s="110">
        <f t="shared" si="51"/>
        <v>0</v>
      </c>
      <c r="P84" s="110">
        <f t="shared" si="52"/>
        <v>0</v>
      </c>
      <c r="Q84" s="110">
        <v>0</v>
      </c>
      <c r="R84" s="110">
        <v>0</v>
      </c>
      <c r="S84" s="98">
        <v>1146.1108850000001</v>
      </c>
      <c r="T84" s="98">
        <v>1146.1108850000001</v>
      </c>
      <c r="U84" s="98">
        <v>0</v>
      </c>
      <c r="V84" s="98">
        <v>1146.1108850000001</v>
      </c>
      <c r="W84" s="98">
        <f t="shared" si="53"/>
        <v>0</v>
      </c>
      <c r="X84" s="98">
        <f t="shared" si="54"/>
        <v>0</v>
      </c>
      <c r="Y84" s="98"/>
      <c r="Z84" s="98"/>
      <c r="AA84" s="98"/>
      <c r="AB84" s="98"/>
      <c r="AC84" s="98">
        <f t="shared" si="36"/>
        <v>1146.1108850000001</v>
      </c>
      <c r="AD84" s="98">
        <f t="shared" si="55"/>
        <v>1146.1108850000001</v>
      </c>
      <c r="AE84" s="98">
        <f t="shared" si="56"/>
        <v>0</v>
      </c>
      <c r="AF84" s="98">
        <f t="shared" si="57"/>
        <v>1146.1108850000001</v>
      </c>
      <c r="AG84" s="110">
        <f t="shared" si="58"/>
        <v>0</v>
      </c>
      <c r="AH84" s="110"/>
      <c r="AI84" s="110">
        <v>0</v>
      </c>
      <c r="AJ84" s="110">
        <f t="shared" si="59"/>
        <v>1193.8341150000001</v>
      </c>
      <c r="AK84" s="110"/>
      <c r="AL84" s="110">
        <f>1200+AB84-6.165885</f>
        <v>1193.8341150000001</v>
      </c>
      <c r="AM84" s="110">
        <f t="shared" si="60"/>
        <v>6.1658850000000003</v>
      </c>
      <c r="AN84" s="110"/>
      <c r="AO84" s="110">
        <v>6.1658850000000003</v>
      </c>
      <c r="AP84" s="110">
        <f t="shared" si="61"/>
        <v>0</v>
      </c>
      <c r="AQ84" s="110"/>
      <c r="AR84" s="110"/>
      <c r="AS84" s="110">
        <f t="shared" si="62"/>
        <v>0</v>
      </c>
      <c r="AT84" s="110"/>
      <c r="AU84" s="110"/>
      <c r="AV84" s="32" t="s">
        <v>204</v>
      </c>
      <c r="AW84" s="2">
        <f t="shared" si="63"/>
        <v>53.889114999999947</v>
      </c>
      <c r="AX84" s="2">
        <f t="shared" si="63"/>
        <v>0</v>
      </c>
      <c r="AY84" s="2">
        <f t="shared" si="63"/>
        <v>53.889114999999947</v>
      </c>
      <c r="AZ84" s="51"/>
      <c r="BA84" s="51"/>
      <c r="BB84" s="2">
        <f t="shared" si="64"/>
        <v>0</v>
      </c>
      <c r="BC84" s="39"/>
      <c r="BD84" s="39"/>
      <c r="BE84" s="39">
        <v>-53.889114999999997</v>
      </c>
    </row>
    <row r="85" spans="1:61" s="50" customFormat="1" ht="85.5" customHeight="1">
      <c r="A85" s="47" t="s">
        <v>265</v>
      </c>
      <c r="B85" s="48">
        <v>7969389</v>
      </c>
      <c r="C85" s="49" t="s">
        <v>91</v>
      </c>
      <c r="D85" s="61" t="s">
        <v>92</v>
      </c>
      <c r="E85" s="98">
        <v>1500</v>
      </c>
      <c r="F85" s="98">
        <f t="shared" si="65"/>
        <v>0</v>
      </c>
      <c r="G85" s="98"/>
      <c r="H85" s="98"/>
      <c r="I85" s="110">
        <f t="shared" si="48"/>
        <v>1500</v>
      </c>
      <c r="J85" s="110"/>
      <c r="K85" s="110">
        <f t="shared" si="49"/>
        <v>1500</v>
      </c>
      <c r="L85" s="110">
        <f t="shared" si="50"/>
        <v>0</v>
      </c>
      <c r="M85" s="110">
        <f t="shared" si="50"/>
        <v>1500</v>
      </c>
      <c r="N85" s="110"/>
      <c r="O85" s="110">
        <f t="shared" si="51"/>
        <v>0</v>
      </c>
      <c r="P85" s="110">
        <f t="shared" si="52"/>
        <v>0</v>
      </c>
      <c r="Q85" s="110">
        <v>0</v>
      </c>
      <c r="R85" s="110">
        <v>0</v>
      </c>
      <c r="S85" s="98">
        <v>1500</v>
      </c>
      <c r="T85" s="98">
        <v>1500</v>
      </c>
      <c r="U85" s="98">
        <v>0</v>
      </c>
      <c r="V85" s="98">
        <v>1500</v>
      </c>
      <c r="W85" s="98">
        <f t="shared" si="53"/>
        <v>0</v>
      </c>
      <c r="X85" s="98">
        <f t="shared" si="54"/>
        <v>0</v>
      </c>
      <c r="Y85" s="98"/>
      <c r="Z85" s="98"/>
      <c r="AA85" s="98"/>
      <c r="AB85" s="98"/>
      <c r="AC85" s="98">
        <f t="shared" si="36"/>
        <v>1500</v>
      </c>
      <c r="AD85" s="98">
        <f t="shared" si="55"/>
        <v>1500</v>
      </c>
      <c r="AE85" s="98">
        <f t="shared" si="56"/>
        <v>0</v>
      </c>
      <c r="AF85" s="98">
        <f t="shared" si="57"/>
        <v>1500</v>
      </c>
      <c r="AG85" s="110">
        <f t="shared" si="58"/>
        <v>0</v>
      </c>
      <c r="AH85" s="110"/>
      <c r="AI85" s="110">
        <v>0</v>
      </c>
      <c r="AJ85" s="110">
        <f t="shared" si="59"/>
        <v>1000</v>
      </c>
      <c r="AK85" s="110"/>
      <c r="AL85" s="110">
        <v>1000</v>
      </c>
      <c r="AM85" s="110">
        <f t="shared" si="60"/>
        <v>500</v>
      </c>
      <c r="AN85" s="110"/>
      <c r="AO85" s="110">
        <v>500</v>
      </c>
      <c r="AP85" s="110">
        <f t="shared" si="61"/>
        <v>0</v>
      </c>
      <c r="AQ85" s="110"/>
      <c r="AR85" s="110"/>
      <c r="AS85" s="110">
        <f t="shared" si="62"/>
        <v>0</v>
      </c>
      <c r="AT85" s="110"/>
      <c r="AU85" s="110"/>
      <c r="AV85" s="32"/>
      <c r="AW85" s="2">
        <f t="shared" si="63"/>
        <v>0</v>
      </c>
      <c r="AX85" s="2">
        <f t="shared" si="63"/>
        <v>0</v>
      </c>
      <c r="AY85" s="2">
        <f t="shared" si="63"/>
        <v>0</v>
      </c>
      <c r="AZ85" s="51"/>
      <c r="BA85" s="51"/>
      <c r="BB85" s="2">
        <f t="shared" si="64"/>
        <v>0</v>
      </c>
      <c r="BC85" s="39"/>
      <c r="BD85" s="39"/>
      <c r="BE85" s="39"/>
    </row>
    <row r="86" spans="1:61" s="50" customFormat="1" ht="85.15" customHeight="1">
      <c r="A86" s="47" t="s">
        <v>264</v>
      </c>
      <c r="B86" s="48">
        <v>7944637</v>
      </c>
      <c r="C86" s="60" t="s">
        <v>93</v>
      </c>
      <c r="D86" s="61" t="s">
        <v>94</v>
      </c>
      <c r="E86" s="98">
        <v>13000</v>
      </c>
      <c r="F86" s="98">
        <f t="shared" si="65"/>
        <v>0</v>
      </c>
      <c r="G86" s="98"/>
      <c r="H86" s="98"/>
      <c r="I86" s="110">
        <f t="shared" ref="I86:I91" si="66">+E86</f>
        <v>13000</v>
      </c>
      <c r="J86" s="110"/>
      <c r="K86" s="110">
        <f t="shared" ref="K86:K91" si="67">+SUM(L86:M86)</f>
        <v>2000</v>
      </c>
      <c r="L86" s="110"/>
      <c r="M86" s="110">
        <v>2000</v>
      </c>
      <c r="N86" s="110">
        <v>11000</v>
      </c>
      <c r="O86" s="110">
        <f t="shared" si="51"/>
        <v>0</v>
      </c>
      <c r="P86" s="110">
        <f t="shared" si="52"/>
        <v>0</v>
      </c>
      <c r="Q86" s="110">
        <v>0</v>
      </c>
      <c r="R86" s="110">
        <v>0</v>
      </c>
      <c r="S86" s="98">
        <v>13000</v>
      </c>
      <c r="T86" s="98">
        <v>8734</v>
      </c>
      <c r="U86" s="98">
        <v>0</v>
      </c>
      <c r="V86" s="98">
        <v>8734</v>
      </c>
      <c r="W86" s="98">
        <f t="shared" si="53"/>
        <v>0</v>
      </c>
      <c r="X86" s="98">
        <f t="shared" si="54"/>
        <v>0</v>
      </c>
      <c r="Y86" s="98"/>
      <c r="Z86" s="98"/>
      <c r="AA86" s="98"/>
      <c r="AB86" s="98"/>
      <c r="AC86" s="98">
        <f>+S86</f>
        <v>13000</v>
      </c>
      <c r="AD86" s="98">
        <f t="shared" si="55"/>
        <v>8734</v>
      </c>
      <c r="AE86" s="98">
        <f t="shared" si="56"/>
        <v>0</v>
      </c>
      <c r="AF86" s="98">
        <f t="shared" si="57"/>
        <v>8734</v>
      </c>
      <c r="AG86" s="110"/>
      <c r="AH86" s="110"/>
      <c r="AI86" s="110"/>
      <c r="AJ86" s="110">
        <f t="shared" ref="AJ86:AJ91" si="68">+AK86+AL86</f>
        <v>2000</v>
      </c>
      <c r="AK86" s="110"/>
      <c r="AL86" s="110">
        <v>2000</v>
      </c>
      <c r="AM86" s="110">
        <f t="shared" si="60"/>
        <v>6734</v>
      </c>
      <c r="AN86" s="110"/>
      <c r="AO86" s="110">
        <f>3925+2809</f>
        <v>6734</v>
      </c>
      <c r="AP86" s="110"/>
      <c r="AQ86" s="110"/>
      <c r="AR86" s="110"/>
      <c r="AS86" s="110"/>
      <c r="AT86" s="110"/>
      <c r="AU86" s="110"/>
      <c r="AV86" s="32" t="s">
        <v>263</v>
      </c>
      <c r="AW86" s="2">
        <f t="shared" si="63"/>
        <v>0</v>
      </c>
      <c r="AX86" s="2">
        <f t="shared" si="63"/>
        <v>0</v>
      </c>
      <c r="AY86" s="2">
        <f t="shared" si="63"/>
        <v>0</v>
      </c>
      <c r="AZ86" s="51"/>
      <c r="BA86" s="51"/>
      <c r="BB86" s="2">
        <f t="shared" si="64"/>
        <v>0</v>
      </c>
      <c r="BC86" s="39"/>
      <c r="BD86" s="39"/>
      <c r="BE86" s="39"/>
    </row>
    <row r="87" spans="1:61" s="50" customFormat="1" ht="77.25" customHeight="1">
      <c r="A87" s="47" t="s">
        <v>262</v>
      </c>
      <c r="B87" s="48">
        <v>7941341</v>
      </c>
      <c r="C87" s="69" t="s">
        <v>261</v>
      </c>
      <c r="D87" s="61" t="s">
        <v>260</v>
      </c>
      <c r="E87" s="98">
        <v>1500</v>
      </c>
      <c r="F87" s="98">
        <f t="shared" si="65"/>
        <v>0</v>
      </c>
      <c r="G87" s="98"/>
      <c r="H87" s="98"/>
      <c r="I87" s="110">
        <f t="shared" si="66"/>
        <v>1500</v>
      </c>
      <c r="J87" s="110"/>
      <c r="K87" s="110">
        <f t="shared" si="67"/>
        <v>500</v>
      </c>
      <c r="L87" s="110"/>
      <c r="M87" s="110">
        <v>500</v>
      </c>
      <c r="N87" s="110">
        <v>1000</v>
      </c>
      <c r="O87" s="110">
        <f t="shared" si="51"/>
        <v>0</v>
      </c>
      <c r="P87" s="110">
        <f t="shared" si="52"/>
        <v>0</v>
      </c>
      <c r="Q87" s="110">
        <v>0</v>
      </c>
      <c r="R87" s="110">
        <v>0</v>
      </c>
      <c r="S87" s="98">
        <v>1490.9746749999999</v>
      </c>
      <c r="T87" s="98">
        <v>490.97467499999999</v>
      </c>
      <c r="U87" s="98">
        <v>0</v>
      </c>
      <c r="V87" s="98">
        <v>490.97467499999999</v>
      </c>
      <c r="W87" s="98">
        <f t="shared" si="53"/>
        <v>0</v>
      </c>
      <c r="X87" s="98">
        <f t="shared" si="54"/>
        <v>0</v>
      </c>
      <c r="Y87" s="98"/>
      <c r="Z87" s="98"/>
      <c r="AA87" s="98"/>
      <c r="AB87" s="98"/>
      <c r="AC87" s="98">
        <f t="shared" si="36"/>
        <v>1490.9746749999999</v>
      </c>
      <c r="AD87" s="98">
        <f t="shared" si="55"/>
        <v>490.97467499999999</v>
      </c>
      <c r="AE87" s="98">
        <f t="shared" si="56"/>
        <v>0</v>
      </c>
      <c r="AF87" s="98">
        <f t="shared" si="57"/>
        <v>490.97467499999999</v>
      </c>
      <c r="AG87" s="110"/>
      <c r="AH87" s="110"/>
      <c r="AI87" s="110"/>
      <c r="AJ87" s="110">
        <f t="shared" si="68"/>
        <v>500</v>
      </c>
      <c r="AK87" s="110"/>
      <c r="AL87" s="110">
        <f>500+AB87</f>
        <v>500</v>
      </c>
      <c r="AM87" s="110"/>
      <c r="AN87" s="110"/>
      <c r="AO87" s="110"/>
      <c r="AP87" s="110"/>
      <c r="AQ87" s="110"/>
      <c r="AR87" s="110"/>
      <c r="AS87" s="110"/>
      <c r="AT87" s="110"/>
      <c r="AU87" s="110"/>
      <c r="AV87" s="32" t="s">
        <v>245</v>
      </c>
      <c r="AW87" s="2">
        <f t="shared" si="63"/>
        <v>9.0253250000000094</v>
      </c>
      <c r="AX87" s="2">
        <f t="shared" si="63"/>
        <v>0</v>
      </c>
      <c r="AY87" s="2">
        <f t="shared" si="63"/>
        <v>9.0253250000000094</v>
      </c>
      <c r="AZ87" s="51"/>
      <c r="BA87" s="51"/>
      <c r="BB87" s="2">
        <f t="shared" si="64"/>
        <v>0</v>
      </c>
      <c r="BC87" s="39"/>
      <c r="BD87" s="39"/>
      <c r="BE87" s="39">
        <v>-9.0253250000000005</v>
      </c>
    </row>
    <row r="88" spans="1:61" s="50" customFormat="1" ht="75.75" customHeight="1">
      <c r="A88" s="47" t="s">
        <v>259</v>
      </c>
      <c r="B88" s="48">
        <v>7957543</v>
      </c>
      <c r="C88" s="60" t="s">
        <v>258</v>
      </c>
      <c r="D88" s="61" t="s">
        <v>257</v>
      </c>
      <c r="E88" s="98">
        <v>1000</v>
      </c>
      <c r="F88" s="98">
        <f t="shared" si="65"/>
        <v>0</v>
      </c>
      <c r="G88" s="98"/>
      <c r="H88" s="98"/>
      <c r="I88" s="110">
        <f t="shared" si="66"/>
        <v>1000</v>
      </c>
      <c r="J88" s="110"/>
      <c r="K88" s="110">
        <f t="shared" si="67"/>
        <v>1000</v>
      </c>
      <c r="L88" s="110"/>
      <c r="M88" s="110">
        <v>1000</v>
      </c>
      <c r="N88" s="110"/>
      <c r="O88" s="110">
        <f t="shared" si="51"/>
        <v>0</v>
      </c>
      <c r="P88" s="110">
        <f t="shared" si="52"/>
        <v>0</v>
      </c>
      <c r="Q88" s="110">
        <v>0</v>
      </c>
      <c r="R88" s="110">
        <v>0</v>
      </c>
      <c r="S88" s="98">
        <v>273.786</v>
      </c>
      <c r="T88" s="98">
        <v>273.786</v>
      </c>
      <c r="U88" s="98">
        <v>0</v>
      </c>
      <c r="V88" s="98">
        <v>273.786</v>
      </c>
      <c r="W88" s="98">
        <f t="shared" si="53"/>
        <v>0</v>
      </c>
      <c r="X88" s="98">
        <f t="shared" si="54"/>
        <v>0</v>
      </c>
      <c r="Y88" s="98"/>
      <c r="Z88" s="98"/>
      <c r="AA88" s="98"/>
      <c r="AB88" s="98"/>
      <c r="AC88" s="98">
        <f t="shared" si="36"/>
        <v>273.786</v>
      </c>
      <c r="AD88" s="98">
        <f t="shared" si="55"/>
        <v>273.786</v>
      </c>
      <c r="AE88" s="98">
        <f t="shared" si="56"/>
        <v>0</v>
      </c>
      <c r="AF88" s="98">
        <f t="shared" si="57"/>
        <v>273.786</v>
      </c>
      <c r="AG88" s="110"/>
      <c r="AH88" s="110"/>
      <c r="AI88" s="110"/>
      <c r="AJ88" s="110">
        <f t="shared" si="68"/>
        <v>300</v>
      </c>
      <c r="AK88" s="110"/>
      <c r="AL88" s="110">
        <f>300+AB88</f>
        <v>300</v>
      </c>
      <c r="AM88" s="110"/>
      <c r="AN88" s="110"/>
      <c r="AO88" s="110"/>
      <c r="AP88" s="110"/>
      <c r="AQ88" s="110"/>
      <c r="AR88" s="110"/>
      <c r="AS88" s="110"/>
      <c r="AT88" s="110"/>
      <c r="AU88" s="110"/>
      <c r="AV88" s="32"/>
      <c r="AW88" s="2">
        <f t="shared" si="63"/>
        <v>26.213999999999999</v>
      </c>
      <c r="AX88" s="2">
        <f t="shared" si="63"/>
        <v>0</v>
      </c>
      <c r="AY88" s="2">
        <f t="shared" si="63"/>
        <v>26.213999999999999</v>
      </c>
      <c r="AZ88" s="51"/>
      <c r="BA88" s="51"/>
      <c r="BB88" s="2">
        <f t="shared" si="64"/>
        <v>0</v>
      </c>
      <c r="BC88" s="39"/>
      <c r="BD88" s="39"/>
      <c r="BE88" s="39">
        <v>-26.213999999999999</v>
      </c>
    </row>
    <row r="89" spans="1:61" s="50" customFormat="1" ht="75.75" customHeight="1">
      <c r="A89" s="47" t="s">
        <v>256</v>
      </c>
      <c r="B89" s="48">
        <v>7941768</v>
      </c>
      <c r="C89" s="60" t="s">
        <v>255</v>
      </c>
      <c r="D89" s="61" t="s">
        <v>254</v>
      </c>
      <c r="E89" s="98">
        <v>3000</v>
      </c>
      <c r="F89" s="98">
        <f t="shared" si="65"/>
        <v>0</v>
      </c>
      <c r="G89" s="98"/>
      <c r="H89" s="98"/>
      <c r="I89" s="110">
        <f t="shared" si="66"/>
        <v>3000</v>
      </c>
      <c r="J89" s="110"/>
      <c r="K89" s="110">
        <f t="shared" si="67"/>
        <v>1000</v>
      </c>
      <c r="L89" s="110"/>
      <c r="M89" s="110">
        <v>1000</v>
      </c>
      <c r="N89" s="110">
        <v>2000</v>
      </c>
      <c r="O89" s="110">
        <f t="shared" si="51"/>
        <v>0</v>
      </c>
      <c r="P89" s="110">
        <f t="shared" si="52"/>
        <v>0</v>
      </c>
      <c r="Q89" s="110">
        <v>0</v>
      </c>
      <c r="R89" s="110">
        <v>0</v>
      </c>
      <c r="S89" s="98">
        <v>2384.3690000000001</v>
      </c>
      <c r="T89" s="98">
        <v>384.36900000000003</v>
      </c>
      <c r="U89" s="98">
        <v>0</v>
      </c>
      <c r="V89" s="98">
        <v>384.36900000000003</v>
      </c>
      <c r="W89" s="98">
        <f t="shared" si="53"/>
        <v>0</v>
      </c>
      <c r="X89" s="98">
        <f t="shared" si="54"/>
        <v>0</v>
      </c>
      <c r="Y89" s="98"/>
      <c r="Z89" s="98"/>
      <c r="AA89" s="98"/>
      <c r="AB89" s="98"/>
      <c r="AC89" s="98">
        <f t="shared" si="36"/>
        <v>2384.3690000000001</v>
      </c>
      <c r="AD89" s="98">
        <f t="shared" si="55"/>
        <v>384.36900000000003</v>
      </c>
      <c r="AE89" s="98">
        <f t="shared" si="56"/>
        <v>0</v>
      </c>
      <c r="AF89" s="98">
        <f t="shared" si="57"/>
        <v>384.36900000000003</v>
      </c>
      <c r="AG89" s="110"/>
      <c r="AH89" s="110"/>
      <c r="AI89" s="110"/>
      <c r="AJ89" s="110">
        <f t="shared" si="68"/>
        <v>1000</v>
      </c>
      <c r="AK89" s="110"/>
      <c r="AL89" s="110">
        <f>1000+AB89</f>
        <v>1000</v>
      </c>
      <c r="AM89" s="110"/>
      <c r="AN89" s="110"/>
      <c r="AO89" s="110"/>
      <c r="AP89" s="110"/>
      <c r="AQ89" s="110"/>
      <c r="AR89" s="110"/>
      <c r="AS89" s="110"/>
      <c r="AT89" s="110"/>
      <c r="AU89" s="110"/>
      <c r="AV89" s="32" t="s">
        <v>253</v>
      </c>
      <c r="AW89" s="2">
        <f t="shared" si="63"/>
        <v>615.63099999999997</v>
      </c>
      <c r="AX89" s="2">
        <f t="shared" si="63"/>
        <v>0</v>
      </c>
      <c r="AY89" s="2">
        <f t="shared" si="63"/>
        <v>615.63099999999997</v>
      </c>
      <c r="AZ89" s="51"/>
      <c r="BA89" s="51"/>
      <c r="BB89" s="2">
        <f t="shared" si="64"/>
        <v>0</v>
      </c>
      <c r="BC89" s="39"/>
      <c r="BD89" s="39"/>
      <c r="BE89" s="39">
        <v>-615.63099999999997</v>
      </c>
    </row>
    <row r="90" spans="1:61" s="50" customFormat="1" ht="105" customHeight="1">
      <c r="A90" s="47" t="s">
        <v>252</v>
      </c>
      <c r="B90" s="48">
        <v>7942055</v>
      </c>
      <c r="C90" s="49" t="s">
        <v>251</v>
      </c>
      <c r="D90" s="61" t="s">
        <v>250</v>
      </c>
      <c r="E90" s="98">
        <v>2000</v>
      </c>
      <c r="F90" s="98">
        <f t="shared" si="65"/>
        <v>0</v>
      </c>
      <c r="G90" s="98"/>
      <c r="H90" s="98"/>
      <c r="I90" s="110">
        <f t="shared" si="66"/>
        <v>2000</v>
      </c>
      <c r="J90" s="110"/>
      <c r="K90" s="110">
        <f t="shared" si="67"/>
        <v>1000</v>
      </c>
      <c r="L90" s="110"/>
      <c r="M90" s="110">
        <v>1000</v>
      </c>
      <c r="N90" s="110">
        <v>1000</v>
      </c>
      <c r="O90" s="110">
        <f t="shared" si="51"/>
        <v>0</v>
      </c>
      <c r="P90" s="110">
        <f t="shared" si="52"/>
        <v>0</v>
      </c>
      <c r="Q90" s="110">
        <v>0</v>
      </c>
      <c r="R90" s="110">
        <v>0</v>
      </c>
      <c r="S90" s="98">
        <v>1994.7261149999999</v>
      </c>
      <c r="T90" s="98">
        <v>994.72611500000005</v>
      </c>
      <c r="U90" s="98">
        <v>0</v>
      </c>
      <c r="V90" s="98">
        <v>994.72611500000005</v>
      </c>
      <c r="W90" s="98">
        <f t="shared" si="53"/>
        <v>0</v>
      </c>
      <c r="X90" s="98">
        <f t="shared" si="54"/>
        <v>0</v>
      </c>
      <c r="Y90" s="98"/>
      <c r="Z90" s="98"/>
      <c r="AA90" s="98"/>
      <c r="AB90" s="98"/>
      <c r="AC90" s="98">
        <f t="shared" si="36"/>
        <v>1994.7261149999999</v>
      </c>
      <c r="AD90" s="98">
        <f t="shared" si="55"/>
        <v>994.72611500000005</v>
      </c>
      <c r="AE90" s="98">
        <f t="shared" si="56"/>
        <v>0</v>
      </c>
      <c r="AF90" s="98">
        <f t="shared" si="57"/>
        <v>994.72611500000005</v>
      </c>
      <c r="AG90" s="110"/>
      <c r="AH90" s="110"/>
      <c r="AI90" s="110"/>
      <c r="AJ90" s="110">
        <f t="shared" si="68"/>
        <v>1000</v>
      </c>
      <c r="AK90" s="110"/>
      <c r="AL90" s="110">
        <f>1000+AB90</f>
        <v>1000</v>
      </c>
      <c r="AM90" s="110"/>
      <c r="AN90" s="110"/>
      <c r="AO90" s="110"/>
      <c r="AP90" s="110"/>
      <c r="AQ90" s="110"/>
      <c r="AR90" s="110"/>
      <c r="AS90" s="110"/>
      <c r="AT90" s="110"/>
      <c r="AU90" s="110"/>
      <c r="AV90" s="32" t="s">
        <v>249</v>
      </c>
      <c r="AW90" s="2">
        <f t="shared" si="63"/>
        <v>5.2738849999999502</v>
      </c>
      <c r="AX90" s="2">
        <f t="shared" si="63"/>
        <v>0</v>
      </c>
      <c r="AY90" s="2">
        <f t="shared" si="63"/>
        <v>5.2738849999999502</v>
      </c>
      <c r="AZ90" s="51"/>
      <c r="BA90" s="51"/>
      <c r="BB90" s="2">
        <f t="shared" si="64"/>
        <v>0</v>
      </c>
      <c r="BC90" s="39"/>
      <c r="BD90" s="39"/>
      <c r="BE90" s="39">
        <v>-5.2738849999999999</v>
      </c>
    </row>
    <row r="91" spans="1:61" s="50" customFormat="1" ht="66" customHeight="1">
      <c r="A91" s="47" t="s">
        <v>248</v>
      </c>
      <c r="B91" s="48">
        <v>7942056</v>
      </c>
      <c r="C91" s="49" t="s">
        <v>247</v>
      </c>
      <c r="D91" s="61" t="s">
        <v>246</v>
      </c>
      <c r="E91" s="98">
        <v>2000</v>
      </c>
      <c r="F91" s="98">
        <f t="shared" si="65"/>
        <v>0</v>
      </c>
      <c r="G91" s="98"/>
      <c r="H91" s="98"/>
      <c r="I91" s="110">
        <f t="shared" si="66"/>
        <v>2000</v>
      </c>
      <c r="J91" s="110"/>
      <c r="K91" s="110">
        <f t="shared" si="67"/>
        <v>1000</v>
      </c>
      <c r="L91" s="110"/>
      <c r="M91" s="110">
        <v>1000</v>
      </c>
      <c r="N91" s="110">
        <v>1000</v>
      </c>
      <c r="O91" s="110">
        <f t="shared" si="51"/>
        <v>0</v>
      </c>
      <c r="P91" s="110">
        <f t="shared" si="52"/>
        <v>0</v>
      </c>
      <c r="Q91" s="110">
        <v>0</v>
      </c>
      <c r="R91" s="110">
        <v>0</v>
      </c>
      <c r="S91" s="98">
        <v>1996.6394580000001</v>
      </c>
      <c r="T91" s="98">
        <v>996.63945799999999</v>
      </c>
      <c r="U91" s="98">
        <v>0</v>
      </c>
      <c r="V91" s="98">
        <v>996.63945799999999</v>
      </c>
      <c r="W91" s="98">
        <f t="shared" si="53"/>
        <v>0</v>
      </c>
      <c r="X91" s="98">
        <f t="shared" si="54"/>
        <v>0</v>
      </c>
      <c r="Y91" s="98"/>
      <c r="Z91" s="98"/>
      <c r="AA91" s="98"/>
      <c r="AB91" s="98"/>
      <c r="AC91" s="98">
        <f t="shared" si="36"/>
        <v>1996.6394580000001</v>
      </c>
      <c r="AD91" s="98">
        <f t="shared" si="55"/>
        <v>996.63945799999999</v>
      </c>
      <c r="AE91" s="98">
        <f t="shared" si="56"/>
        <v>0</v>
      </c>
      <c r="AF91" s="98">
        <f t="shared" si="57"/>
        <v>996.63945799999999</v>
      </c>
      <c r="AG91" s="110"/>
      <c r="AH91" s="110"/>
      <c r="AI91" s="110"/>
      <c r="AJ91" s="110">
        <f t="shared" si="68"/>
        <v>1000</v>
      </c>
      <c r="AK91" s="110"/>
      <c r="AL91" s="110">
        <f>1000+AB91</f>
        <v>1000</v>
      </c>
      <c r="AM91" s="110"/>
      <c r="AN91" s="110"/>
      <c r="AO91" s="110"/>
      <c r="AP91" s="110"/>
      <c r="AQ91" s="110"/>
      <c r="AR91" s="110"/>
      <c r="AS91" s="110"/>
      <c r="AT91" s="110"/>
      <c r="AU91" s="110"/>
      <c r="AV91" s="32" t="s">
        <v>245</v>
      </c>
      <c r="AW91" s="2">
        <f t="shared" si="63"/>
        <v>3.3605420000000095</v>
      </c>
      <c r="AX91" s="2">
        <f t="shared" si="63"/>
        <v>0</v>
      </c>
      <c r="AY91" s="2">
        <f t="shared" si="63"/>
        <v>3.3605420000000095</v>
      </c>
      <c r="AZ91" s="51"/>
      <c r="BA91" s="51"/>
      <c r="BB91" s="2">
        <f t="shared" si="64"/>
        <v>0</v>
      </c>
      <c r="BC91" s="39"/>
      <c r="BD91" s="39"/>
      <c r="BE91" s="39">
        <v>-3.3605420000000001</v>
      </c>
    </row>
    <row r="92" spans="1:61" s="45" customFormat="1" ht="106.5" customHeight="1">
      <c r="A92" s="42" t="s">
        <v>244</v>
      </c>
      <c r="B92" s="42"/>
      <c r="C92" s="43" t="s">
        <v>243</v>
      </c>
      <c r="D92" s="63"/>
      <c r="E92" s="97">
        <f>+SUM(E93:E139)</f>
        <v>197432</v>
      </c>
      <c r="F92" s="97">
        <f t="shared" ref="F92:R92" si="69">+SUM(F93:F217)</f>
        <v>600</v>
      </c>
      <c r="G92" s="97">
        <f t="shared" si="69"/>
        <v>0</v>
      </c>
      <c r="H92" s="97">
        <f t="shared" si="69"/>
        <v>600</v>
      </c>
      <c r="I92" s="118">
        <f t="shared" si="69"/>
        <v>897032</v>
      </c>
      <c r="J92" s="118">
        <f t="shared" si="69"/>
        <v>31400</v>
      </c>
      <c r="K92" s="118">
        <f t="shared" si="69"/>
        <v>856104</v>
      </c>
      <c r="L92" s="118">
        <f t="shared" si="69"/>
        <v>70977</v>
      </c>
      <c r="M92" s="118">
        <f t="shared" si="69"/>
        <v>785127</v>
      </c>
      <c r="N92" s="118">
        <f t="shared" si="69"/>
        <v>7300</v>
      </c>
      <c r="O92" s="118">
        <f t="shared" si="69"/>
        <v>6500</v>
      </c>
      <c r="P92" s="118">
        <f t="shared" si="69"/>
        <v>6500</v>
      </c>
      <c r="Q92" s="118">
        <f t="shared" si="69"/>
        <v>-147</v>
      </c>
      <c r="R92" s="118">
        <f t="shared" si="69"/>
        <v>6647</v>
      </c>
      <c r="S92" s="97">
        <f t="shared" ref="S92:AU92" si="70">+SUM(S93:S139)</f>
        <v>190739.207685</v>
      </c>
      <c r="T92" s="97">
        <f t="shared" si="70"/>
        <v>182439.207685</v>
      </c>
      <c r="U92" s="97">
        <f t="shared" si="70"/>
        <v>35029</v>
      </c>
      <c r="V92" s="97">
        <f t="shared" si="70"/>
        <v>147410.207685</v>
      </c>
      <c r="W92" s="97">
        <f t="shared" si="70"/>
        <v>0</v>
      </c>
      <c r="X92" s="97">
        <f t="shared" si="70"/>
        <v>0</v>
      </c>
      <c r="Y92" s="97">
        <f t="shared" si="70"/>
        <v>0</v>
      </c>
      <c r="Z92" s="97">
        <f t="shared" si="70"/>
        <v>-147</v>
      </c>
      <c r="AA92" s="97">
        <f t="shared" si="70"/>
        <v>147</v>
      </c>
      <c r="AB92" s="97">
        <f t="shared" si="70"/>
        <v>0</v>
      </c>
      <c r="AC92" s="97">
        <f t="shared" si="70"/>
        <v>190739.207685</v>
      </c>
      <c r="AD92" s="97">
        <f t="shared" si="70"/>
        <v>182439.207685</v>
      </c>
      <c r="AE92" s="97">
        <f t="shared" si="70"/>
        <v>34882</v>
      </c>
      <c r="AF92" s="97">
        <f t="shared" si="70"/>
        <v>147557.207685</v>
      </c>
      <c r="AG92" s="118">
        <f t="shared" si="70"/>
        <v>0</v>
      </c>
      <c r="AH92" s="118">
        <f t="shared" si="70"/>
        <v>0</v>
      </c>
      <c r="AI92" s="118">
        <f t="shared" si="70"/>
        <v>0</v>
      </c>
      <c r="AJ92" s="118">
        <f t="shared" si="70"/>
        <v>54281.771928000002</v>
      </c>
      <c r="AK92" s="118">
        <f t="shared" si="70"/>
        <v>1100</v>
      </c>
      <c r="AL92" s="118">
        <f t="shared" si="70"/>
        <v>53181.771928000002</v>
      </c>
      <c r="AM92" s="118">
        <f t="shared" si="70"/>
        <v>94739.228071999998</v>
      </c>
      <c r="AN92" s="118">
        <f t="shared" si="70"/>
        <v>15400</v>
      </c>
      <c r="AO92" s="118">
        <f t="shared" si="70"/>
        <v>79339.228071999998</v>
      </c>
      <c r="AP92" s="118">
        <f t="shared" si="70"/>
        <v>33968</v>
      </c>
      <c r="AQ92" s="118">
        <f t="shared" si="70"/>
        <v>18382</v>
      </c>
      <c r="AR92" s="118">
        <f t="shared" si="70"/>
        <v>15586</v>
      </c>
      <c r="AS92" s="118">
        <f t="shared" si="70"/>
        <v>0</v>
      </c>
      <c r="AT92" s="118">
        <f t="shared" si="70"/>
        <v>0</v>
      </c>
      <c r="AU92" s="118">
        <f t="shared" si="70"/>
        <v>0</v>
      </c>
      <c r="AV92" s="32"/>
      <c r="AW92" s="2">
        <f t="shared" si="63"/>
        <v>549.79231499999878</v>
      </c>
      <c r="AX92" s="2">
        <f t="shared" si="63"/>
        <v>-147</v>
      </c>
      <c r="AY92" s="2">
        <f t="shared" si="63"/>
        <v>696.79231499999878</v>
      </c>
      <c r="AZ92" s="51"/>
      <c r="BA92" s="51"/>
      <c r="BB92" s="2">
        <f t="shared" si="64"/>
        <v>36095</v>
      </c>
      <c r="BC92" s="39"/>
      <c r="BD92" s="39"/>
      <c r="BE92" s="64"/>
    </row>
    <row r="93" spans="1:61" s="35" customFormat="1" ht="105.75" customHeight="1">
      <c r="A93" s="70">
        <v>1</v>
      </c>
      <c r="B93" s="71">
        <v>7959025</v>
      </c>
      <c r="C93" s="72" t="s">
        <v>12</v>
      </c>
      <c r="D93" s="5" t="s">
        <v>13</v>
      </c>
      <c r="E93" s="98">
        <v>11000</v>
      </c>
      <c r="F93" s="98">
        <f>SUM(G93:H93)</f>
        <v>0</v>
      </c>
      <c r="G93" s="98"/>
      <c r="H93" s="98"/>
      <c r="I93" s="110">
        <f>+J93+K93+N93</f>
        <v>11000</v>
      </c>
      <c r="J93" s="110"/>
      <c r="K93" s="110">
        <f t="shared" ref="K93:K98" si="71">+SUM(L93:M93)</f>
        <v>11000</v>
      </c>
      <c r="L93" s="110">
        <f t="shared" ref="L93:M96" si="72">AH93+AK93+AN93+AQ93+AT93</f>
        <v>246</v>
      </c>
      <c r="M93" s="110">
        <f t="shared" si="72"/>
        <v>10754</v>
      </c>
      <c r="N93" s="110"/>
      <c r="O93" s="110">
        <f t="shared" si="51"/>
        <v>0</v>
      </c>
      <c r="P93" s="110">
        <f t="shared" si="52"/>
        <v>0</v>
      </c>
      <c r="Q93" s="110">
        <v>0</v>
      </c>
      <c r="R93" s="110">
        <v>0</v>
      </c>
      <c r="S93" s="98">
        <v>11000</v>
      </c>
      <c r="T93" s="98">
        <v>11000</v>
      </c>
      <c r="U93" s="98">
        <v>246</v>
      </c>
      <c r="V93" s="98">
        <v>10754</v>
      </c>
      <c r="W93" s="98">
        <f t="shared" ref="W93:W139" si="73">+AC93-S93</f>
        <v>0</v>
      </c>
      <c r="X93" s="98">
        <f t="shared" ref="X93:X175" si="74">+SUM(Y93:AB93)</f>
        <v>0</v>
      </c>
      <c r="Y93" s="98"/>
      <c r="Z93" s="98"/>
      <c r="AA93" s="98"/>
      <c r="AB93" s="98"/>
      <c r="AC93" s="98">
        <f t="shared" si="36"/>
        <v>11000</v>
      </c>
      <c r="AD93" s="98">
        <f t="shared" ref="AD93:AD136" si="75">+SUM(AE93:AF93)</f>
        <v>11000</v>
      </c>
      <c r="AE93" s="98">
        <f t="shared" ref="AE93:AE136" si="76">+U93+Y93+Z93</f>
        <v>246</v>
      </c>
      <c r="AF93" s="98">
        <f t="shared" ref="AF93:AF136" si="77">+V93+AA93+AB93</f>
        <v>10754</v>
      </c>
      <c r="AG93" s="110">
        <f>+SUM(AH93:AI93)</f>
        <v>0</v>
      </c>
      <c r="AH93" s="110"/>
      <c r="AI93" s="110"/>
      <c r="AJ93" s="110">
        <f>+AK93+AL93</f>
        <v>754</v>
      </c>
      <c r="AK93" s="110">
        <v>0</v>
      </c>
      <c r="AL93" s="110">
        <v>754</v>
      </c>
      <c r="AM93" s="110">
        <f t="shared" ref="AM93:AM128" si="78">+SUM(AN93:AO93)</f>
        <v>5691</v>
      </c>
      <c r="AN93" s="110">
        <v>246</v>
      </c>
      <c r="AO93" s="110">
        <f>4000+1445</f>
        <v>5445</v>
      </c>
      <c r="AP93" s="110">
        <f t="shared" ref="AP93:AP108" si="79">+SUM(AQ93:AR93)</f>
        <v>4555</v>
      </c>
      <c r="AQ93" s="110"/>
      <c r="AR93" s="110">
        <f>6000-1445</f>
        <v>4555</v>
      </c>
      <c r="AS93" s="110">
        <f>+SUM(AT93:AU93)</f>
        <v>0</v>
      </c>
      <c r="AT93" s="110"/>
      <c r="AU93" s="110"/>
      <c r="AV93" s="32"/>
      <c r="AW93" s="2">
        <f t="shared" si="63"/>
        <v>0</v>
      </c>
      <c r="AX93" s="2">
        <f t="shared" si="63"/>
        <v>0</v>
      </c>
      <c r="AY93" s="2">
        <f t="shared" si="63"/>
        <v>0</v>
      </c>
      <c r="AZ93" s="51"/>
      <c r="BA93" s="51"/>
      <c r="BB93" s="2">
        <f t="shared" si="64"/>
        <v>0</v>
      </c>
      <c r="BC93" s="39"/>
      <c r="BD93" s="39"/>
      <c r="BE93" s="34"/>
    </row>
    <row r="94" spans="1:61" s="50" customFormat="1" ht="81" customHeight="1">
      <c r="A94" s="70">
        <v>2</v>
      </c>
      <c r="B94" s="48">
        <v>7942058</v>
      </c>
      <c r="C94" s="49" t="s">
        <v>242</v>
      </c>
      <c r="D94" s="61" t="s">
        <v>241</v>
      </c>
      <c r="E94" s="98">
        <v>8500</v>
      </c>
      <c r="F94" s="98">
        <f>SUM(G94:H94)</f>
        <v>0</v>
      </c>
      <c r="G94" s="98"/>
      <c r="H94" s="98"/>
      <c r="I94" s="110">
        <v>8500</v>
      </c>
      <c r="J94" s="110"/>
      <c r="K94" s="110">
        <f t="shared" si="71"/>
        <v>4500</v>
      </c>
      <c r="L94" s="110"/>
      <c r="M94" s="110">
        <v>4500</v>
      </c>
      <c r="N94" s="110">
        <v>4000</v>
      </c>
      <c r="O94" s="110">
        <f t="shared" si="51"/>
        <v>0</v>
      </c>
      <c r="P94" s="110">
        <f t="shared" si="52"/>
        <v>0</v>
      </c>
      <c r="Q94" s="110">
        <v>0</v>
      </c>
      <c r="R94" s="110">
        <v>0</v>
      </c>
      <c r="S94" s="98">
        <v>8500</v>
      </c>
      <c r="T94" s="98">
        <v>3000</v>
      </c>
      <c r="U94" s="98">
        <v>0</v>
      </c>
      <c r="V94" s="98">
        <v>3000</v>
      </c>
      <c r="W94" s="98">
        <f t="shared" si="73"/>
        <v>0</v>
      </c>
      <c r="X94" s="98">
        <f t="shared" si="74"/>
        <v>0</v>
      </c>
      <c r="Y94" s="98"/>
      <c r="Z94" s="98"/>
      <c r="AA94" s="98"/>
      <c r="AB94" s="98"/>
      <c r="AC94" s="98">
        <f>+S94</f>
        <v>8500</v>
      </c>
      <c r="AD94" s="98">
        <f t="shared" si="75"/>
        <v>3000</v>
      </c>
      <c r="AE94" s="98">
        <f t="shared" si="76"/>
        <v>0</v>
      </c>
      <c r="AF94" s="98">
        <f t="shared" si="77"/>
        <v>3000</v>
      </c>
      <c r="AG94" s="110"/>
      <c r="AH94" s="110"/>
      <c r="AI94" s="110"/>
      <c r="AJ94" s="110">
        <f>+SUM(AK94:AL94)</f>
        <v>3000</v>
      </c>
      <c r="AK94" s="110"/>
      <c r="AL94" s="110">
        <v>3000</v>
      </c>
      <c r="AM94" s="110">
        <f>+SUM(AN94:AO94)</f>
        <v>0</v>
      </c>
      <c r="AN94" s="110"/>
      <c r="AO94" s="110">
        <v>0</v>
      </c>
      <c r="AP94" s="110"/>
      <c r="AQ94" s="110"/>
      <c r="AR94" s="110"/>
      <c r="AS94" s="110"/>
      <c r="AT94" s="110"/>
      <c r="AU94" s="110"/>
      <c r="AV94" s="32" t="s">
        <v>240</v>
      </c>
      <c r="AW94" s="2">
        <f t="shared" si="63"/>
        <v>0</v>
      </c>
      <c r="AX94" s="2">
        <f t="shared" si="63"/>
        <v>0</v>
      </c>
      <c r="AY94" s="2">
        <f t="shared" si="63"/>
        <v>0</v>
      </c>
      <c r="AZ94" s="51"/>
      <c r="BA94" s="51"/>
      <c r="BB94" s="2">
        <f t="shared" si="64"/>
        <v>0</v>
      </c>
      <c r="BC94" s="39"/>
      <c r="BD94" s="39"/>
      <c r="BE94" s="39"/>
    </row>
    <row r="95" spans="1:61" s="50" customFormat="1" ht="108" customHeight="1">
      <c r="A95" s="70">
        <v>3</v>
      </c>
      <c r="B95" s="48">
        <v>7903581</v>
      </c>
      <c r="C95" s="49" t="s">
        <v>45</v>
      </c>
      <c r="D95" s="61" t="s">
        <v>46</v>
      </c>
      <c r="E95" s="98">
        <v>40000</v>
      </c>
      <c r="F95" s="98">
        <f>SUM(G95:H95)</f>
        <v>0</v>
      </c>
      <c r="G95" s="98"/>
      <c r="H95" s="98"/>
      <c r="I95" s="110">
        <f>+J95+K95+N95</f>
        <v>40000</v>
      </c>
      <c r="J95" s="110"/>
      <c r="K95" s="110">
        <f t="shared" si="71"/>
        <v>40000</v>
      </c>
      <c r="L95" s="110">
        <f t="shared" si="72"/>
        <v>0</v>
      </c>
      <c r="M95" s="110">
        <f t="shared" si="72"/>
        <v>40000</v>
      </c>
      <c r="N95" s="110"/>
      <c r="O95" s="110">
        <f>+P95</f>
        <v>0</v>
      </c>
      <c r="P95" s="110">
        <f>+Q95+R95</f>
        <v>0</v>
      </c>
      <c r="Q95" s="110">
        <v>0</v>
      </c>
      <c r="R95" s="110">
        <v>0</v>
      </c>
      <c r="S95" s="98">
        <v>40000</v>
      </c>
      <c r="T95" s="98">
        <v>40000</v>
      </c>
      <c r="U95" s="98">
        <v>0</v>
      </c>
      <c r="V95" s="98">
        <v>40000</v>
      </c>
      <c r="W95" s="98">
        <f t="shared" si="73"/>
        <v>0</v>
      </c>
      <c r="X95" s="98">
        <f t="shared" si="74"/>
        <v>0</v>
      </c>
      <c r="Y95" s="98"/>
      <c r="Z95" s="98"/>
      <c r="AA95" s="98"/>
      <c r="AB95" s="98"/>
      <c r="AC95" s="98">
        <f>+S95+X95</f>
        <v>40000</v>
      </c>
      <c r="AD95" s="98">
        <f t="shared" si="75"/>
        <v>40000</v>
      </c>
      <c r="AE95" s="98">
        <f t="shared" si="76"/>
        <v>0</v>
      </c>
      <c r="AF95" s="98">
        <f t="shared" si="77"/>
        <v>40000</v>
      </c>
      <c r="AG95" s="110">
        <f>+SUM(AH95:AI95)</f>
        <v>0</v>
      </c>
      <c r="AH95" s="110"/>
      <c r="AI95" s="110">
        <v>0</v>
      </c>
      <c r="AJ95" s="110">
        <f>+SUM(AK95:AL95)</f>
        <v>12946</v>
      </c>
      <c r="AK95" s="110"/>
      <c r="AL95" s="110">
        <v>12946</v>
      </c>
      <c r="AM95" s="110">
        <f>+SUM(AN95:AO95)</f>
        <v>26054</v>
      </c>
      <c r="AN95" s="110"/>
      <c r="AO95" s="110">
        <v>26054</v>
      </c>
      <c r="AP95" s="110">
        <f>+SUM(AQ95:AR95)</f>
        <v>1000</v>
      </c>
      <c r="AQ95" s="110"/>
      <c r="AR95" s="110">
        <v>1000</v>
      </c>
      <c r="AS95" s="110">
        <f>+SUM(AT95:AU95)</f>
        <v>0</v>
      </c>
      <c r="AT95" s="110"/>
      <c r="AU95" s="110"/>
      <c r="AV95" s="32"/>
      <c r="AW95" s="2">
        <f t="shared" si="63"/>
        <v>0</v>
      </c>
      <c r="AX95" s="2">
        <f t="shared" si="63"/>
        <v>0</v>
      </c>
      <c r="AY95" s="2">
        <f t="shared" si="63"/>
        <v>0</v>
      </c>
      <c r="AZ95" s="51"/>
      <c r="BA95" s="51"/>
      <c r="BB95" s="2">
        <f>+L95-AH95-AK95-AN95-AQ95-AT95</f>
        <v>0</v>
      </c>
      <c r="BC95" s="39"/>
      <c r="BD95" s="39"/>
      <c r="BE95" s="39"/>
    </row>
    <row r="96" spans="1:61" s="50" customFormat="1" ht="81" customHeight="1">
      <c r="A96" s="70">
        <v>4</v>
      </c>
      <c r="B96" s="48">
        <v>7923208</v>
      </c>
      <c r="C96" s="4" t="s">
        <v>42</v>
      </c>
      <c r="D96" s="61" t="s">
        <v>43</v>
      </c>
      <c r="E96" s="98">
        <v>2000</v>
      </c>
      <c r="F96" s="98">
        <f>SUM(G96:H96)</f>
        <v>0</v>
      </c>
      <c r="G96" s="98"/>
      <c r="H96" s="98"/>
      <c r="I96" s="110">
        <f>+J96+K96+N96</f>
        <v>1822</v>
      </c>
      <c r="J96" s="110"/>
      <c r="K96" s="110">
        <f t="shared" si="71"/>
        <v>1822</v>
      </c>
      <c r="L96" s="110">
        <f t="shared" si="72"/>
        <v>222</v>
      </c>
      <c r="M96" s="110">
        <f t="shared" si="72"/>
        <v>1600</v>
      </c>
      <c r="N96" s="110"/>
      <c r="O96" s="110">
        <f>+P96</f>
        <v>0</v>
      </c>
      <c r="P96" s="110">
        <f>+Q96+R96</f>
        <v>0</v>
      </c>
      <c r="Q96" s="110">
        <v>0</v>
      </c>
      <c r="R96" s="110">
        <v>0</v>
      </c>
      <c r="S96" s="98">
        <v>1822</v>
      </c>
      <c r="T96" s="98">
        <v>1822</v>
      </c>
      <c r="U96" s="98">
        <v>222</v>
      </c>
      <c r="V96" s="98">
        <v>1600</v>
      </c>
      <c r="W96" s="98">
        <f t="shared" si="73"/>
        <v>0</v>
      </c>
      <c r="X96" s="98">
        <f t="shared" si="74"/>
        <v>0</v>
      </c>
      <c r="Y96" s="98"/>
      <c r="Z96" s="98"/>
      <c r="AA96" s="98"/>
      <c r="AB96" s="98"/>
      <c r="AC96" s="98">
        <f>+S96+X96</f>
        <v>1822</v>
      </c>
      <c r="AD96" s="98">
        <f t="shared" si="75"/>
        <v>1822</v>
      </c>
      <c r="AE96" s="98">
        <f t="shared" si="76"/>
        <v>222</v>
      </c>
      <c r="AF96" s="98">
        <f t="shared" si="77"/>
        <v>1600</v>
      </c>
      <c r="AG96" s="110">
        <f>+SUM(AH96:AI96)</f>
        <v>0</v>
      </c>
      <c r="AH96" s="110"/>
      <c r="AI96" s="110">
        <v>0</v>
      </c>
      <c r="AJ96" s="110">
        <f>+SUM(AK96:AL96)</f>
        <v>1100</v>
      </c>
      <c r="AK96" s="110"/>
      <c r="AL96" s="110">
        <v>1100</v>
      </c>
      <c r="AM96" s="110">
        <f>+SUM(AN96:AO96)</f>
        <v>722</v>
      </c>
      <c r="AN96" s="110">
        <f>400-178</f>
        <v>222</v>
      </c>
      <c r="AO96" s="110">
        <v>500</v>
      </c>
      <c r="AP96" s="110">
        <f>+SUM(AQ96:AR96)</f>
        <v>0</v>
      </c>
      <c r="AQ96" s="110"/>
      <c r="AR96" s="110"/>
      <c r="AS96" s="110">
        <f>+SUM(AT96:AU96)</f>
        <v>0</v>
      </c>
      <c r="AT96" s="110"/>
      <c r="AU96" s="110"/>
      <c r="AV96" s="32"/>
      <c r="AW96" s="2">
        <f t="shared" si="63"/>
        <v>0</v>
      </c>
      <c r="AX96" s="2">
        <f t="shared" si="63"/>
        <v>0</v>
      </c>
      <c r="AY96" s="2">
        <f t="shared" si="63"/>
        <v>0</v>
      </c>
      <c r="AZ96" s="51"/>
      <c r="BA96" s="51"/>
      <c r="BB96" s="2">
        <f>+L96-AH96-AK96-AN96-AQ96-AT96</f>
        <v>0</v>
      </c>
      <c r="BC96" s="39"/>
      <c r="BD96" s="39"/>
      <c r="BE96" s="39"/>
    </row>
    <row r="97" spans="1:57" s="35" customFormat="1" ht="113.25" customHeight="1">
      <c r="A97" s="70">
        <v>5</v>
      </c>
      <c r="B97" s="71">
        <v>7950970</v>
      </c>
      <c r="C97" s="72" t="s">
        <v>47</v>
      </c>
      <c r="D97" s="5" t="s">
        <v>48</v>
      </c>
      <c r="E97" s="98">
        <v>4500</v>
      </c>
      <c r="F97" s="98">
        <f>SUM(G97:H97)</f>
        <v>0</v>
      </c>
      <c r="G97" s="98"/>
      <c r="H97" s="98"/>
      <c r="I97" s="110">
        <f>+J97+K97+N97</f>
        <v>2500</v>
      </c>
      <c r="J97" s="110"/>
      <c r="K97" s="110">
        <f t="shared" si="71"/>
        <v>2500</v>
      </c>
      <c r="L97" s="110"/>
      <c r="M97" s="110">
        <f>AI97+AL97+AO97+AR97+AU97</f>
        <v>2500</v>
      </c>
      <c r="N97" s="110"/>
      <c r="O97" s="110">
        <f t="shared" si="51"/>
        <v>0</v>
      </c>
      <c r="P97" s="110">
        <f t="shared" si="52"/>
        <v>0</v>
      </c>
      <c r="Q97" s="110">
        <v>0</v>
      </c>
      <c r="R97" s="110">
        <v>0</v>
      </c>
      <c r="S97" s="98">
        <v>2500</v>
      </c>
      <c r="T97" s="98">
        <v>2500</v>
      </c>
      <c r="U97" s="98">
        <v>0</v>
      </c>
      <c r="V97" s="98">
        <v>2500</v>
      </c>
      <c r="W97" s="98">
        <f t="shared" si="73"/>
        <v>0</v>
      </c>
      <c r="X97" s="98">
        <f t="shared" si="74"/>
        <v>0</v>
      </c>
      <c r="Y97" s="98"/>
      <c r="Z97" s="98"/>
      <c r="AA97" s="98"/>
      <c r="AB97" s="98"/>
      <c r="AC97" s="98">
        <f t="shared" si="36"/>
        <v>2500</v>
      </c>
      <c r="AD97" s="98">
        <f t="shared" si="75"/>
        <v>2500</v>
      </c>
      <c r="AE97" s="98">
        <f t="shared" si="76"/>
        <v>0</v>
      </c>
      <c r="AF97" s="98">
        <f t="shared" si="77"/>
        <v>2500</v>
      </c>
      <c r="AG97" s="110">
        <f>+SUM(AH97:AI97)</f>
        <v>0</v>
      </c>
      <c r="AH97" s="110"/>
      <c r="AI97" s="110"/>
      <c r="AJ97" s="110">
        <f>+AK97+AL97</f>
        <v>1000</v>
      </c>
      <c r="AK97" s="110"/>
      <c r="AL97" s="110">
        <v>1000</v>
      </c>
      <c r="AM97" s="110">
        <f t="shared" si="78"/>
        <v>1500</v>
      </c>
      <c r="AN97" s="110"/>
      <c r="AO97" s="110">
        <v>1500</v>
      </c>
      <c r="AP97" s="110">
        <f t="shared" si="79"/>
        <v>0</v>
      </c>
      <c r="AQ97" s="110"/>
      <c r="AR97" s="110">
        <v>0</v>
      </c>
      <c r="AS97" s="110"/>
      <c r="AT97" s="110"/>
      <c r="AU97" s="110"/>
      <c r="AV97" s="32" t="s">
        <v>239</v>
      </c>
      <c r="AW97" s="2">
        <f t="shared" si="63"/>
        <v>0</v>
      </c>
      <c r="AX97" s="2">
        <f t="shared" si="63"/>
        <v>0</v>
      </c>
      <c r="AY97" s="2">
        <f t="shared" si="63"/>
        <v>0</v>
      </c>
      <c r="AZ97" s="51"/>
      <c r="BA97" s="51"/>
      <c r="BB97" s="2">
        <f t="shared" si="64"/>
        <v>0</v>
      </c>
      <c r="BC97" s="39"/>
      <c r="BD97" s="39"/>
      <c r="BE97" s="34"/>
    </row>
    <row r="98" spans="1:57" s="35" customFormat="1" ht="93.75" customHeight="1">
      <c r="A98" s="70">
        <v>6</v>
      </c>
      <c r="B98" s="71">
        <v>7959019</v>
      </c>
      <c r="C98" s="73" t="s">
        <v>14</v>
      </c>
      <c r="D98" s="5" t="s">
        <v>15</v>
      </c>
      <c r="E98" s="98">
        <v>2500</v>
      </c>
      <c r="F98" s="98">
        <f t="shared" ref="F98:F126" si="80">SUM(G98:H98)</f>
        <v>0</v>
      </c>
      <c r="G98" s="98"/>
      <c r="H98" s="98"/>
      <c r="I98" s="110">
        <f>+J98+K98+N98</f>
        <v>2500</v>
      </c>
      <c r="J98" s="110"/>
      <c r="K98" s="110">
        <f t="shared" si="71"/>
        <v>2500</v>
      </c>
      <c r="L98" s="110">
        <v>2500</v>
      </c>
      <c r="M98" s="110">
        <f>AI98+AL98+AO98+AR98+AU98</f>
        <v>0</v>
      </c>
      <c r="N98" s="110"/>
      <c r="O98" s="110">
        <f t="shared" si="51"/>
        <v>0</v>
      </c>
      <c r="P98" s="110">
        <f t="shared" si="52"/>
        <v>0</v>
      </c>
      <c r="Q98" s="110">
        <v>0</v>
      </c>
      <c r="R98" s="110">
        <v>0</v>
      </c>
      <c r="S98" s="98">
        <v>2403</v>
      </c>
      <c r="T98" s="98">
        <v>2403</v>
      </c>
      <c r="U98" s="98">
        <v>2403</v>
      </c>
      <c r="V98" s="98">
        <v>0</v>
      </c>
      <c r="W98" s="98">
        <f t="shared" si="73"/>
        <v>0</v>
      </c>
      <c r="X98" s="98">
        <f t="shared" si="74"/>
        <v>0</v>
      </c>
      <c r="Y98" s="98"/>
      <c r="Z98" s="98"/>
      <c r="AA98" s="98"/>
      <c r="AB98" s="98"/>
      <c r="AC98" s="98">
        <f t="shared" si="36"/>
        <v>2403</v>
      </c>
      <c r="AD98" s="98">
        <f t="shared" si="75"/>
        <v>2403</v>
      </c>
      <c r="AE98" s="98">
        <f t="shared" si="76"/>
        <v>2403</v>
      </c>
      <c r="AF98" s="98">
        <f t="shared" si="77"/>
        <v>0</v>
      </c>
      <c r="AG98" s="110">
        <f t="shared" ref="AG98:AG108" si="81">+SUM(AH98:AI98)</f>
        <v>0</v>
      </c>
      <c r="AH98" s="110">
        <v>0</v>
      </c>
      <c r="AI98" s="110"/>
      <c r="AJ98" s="110">
        <f>+SUM(AK98:AL98)</f>
        <v>1100</v>
      </c>
      <c r="AK98" s="110">
        <v>1100</v>
      </c>
      <c r="AL98" s="110"/>
      <c r="AM98" s="110">
        <f t="shared" si="78"/>
        <v>1303</v>
      </c>
      <c r="AN98" s="110">
        <f>1400-97</f>
        <v>1303</v>
      </c>
      <c r="AO98" s="110"/>
      <c r="AP98" s="110">
        <f t="shared" si="79"/>
        <v>0</v>
      </c>
      <c r="AQ98" s="110"/>
      <c r="AR98" s="110"/>
      <c r="AS98" s="110">
        <f t="shared" ref="AS98:AS108" si="82">+SUM(AT98:AU98)</f>
        <v>0</v>
      </c>
      <c r="AT98" s="110"/>
      <c r="AU98" s="110"/>
      <c r="AV98" s="32" t="s">
        <v>238</v>
      </c>
      <c r="AW98" s="2">
        <f t="shared" si="63"/>
        <v>0</v>
      </c>
      <c r="AX98" s="2">
        <f t="shared" si="63"/>
        <v>0</v>
      </c>
      <c r="AY98" s="2">
        <f t="shared" si="63"/>
        <v>0</v>
      </c>
      <c r="AZ98" s="51"/>
      <c r="BA98" s="51"/>
      <c r="BB98" s="2">
        <f t="shared" si="64"/>
        <v>97</v>
      </c>
      <c r="BC98" s="39"/>
      <c r="BD98" s="39"/>
      <c r="BE98" s="34"/>
    </row>
    <row r="99" spans="1:57" s="35" customFormat="1" ht="97.5" customHeight="1">
      <c r="A99" s="70">
        <v>7</v>
      </c>
      <c r="B99" s="48">
        <v>7954588</v>
      </c>
      <c r="C99" s="72" t="s">
        <v>16</v>
      </c>
      <c r="D99" s="5" t="s">
        <v>17</v>
      </c>
      <c r="E99" s="98">
        <f>+I99</f>
        <v>13442</v>
      </c>
      <c r="F99" s="98">
        <f t="shared" si="80"/>
        <v>0</v>
      </c>
      <c r="G99" s="98"/>
      <c r="H99" s="98"/>
      <c r="I99" s="110">
        <v>13442</v>
      </c>
      <c r="J99" s="110"/>
      <c r="K99" s="110">
        <f>+SUM(L99:N99)</f>
        <v>13442</v>
      </c>
      <c r="L99" s="110">
        <f>AH99+AK99+AN99+AQ99+AT99</f>
        <v>6353</v>
      </c>
      <c r="M99" s="110">
        <f>AI99+AL99+AO99+AR99+AU99</f>
        <v>7089</v>
      </c>
      <c r="N99" s="110"/>
      <c r="O99" s="110">
        <f t="shared" si="51"/>
        <v>0</v>
      </c>
      <c r="P99" s="110">
        <f t="shared" si="52"/>
        <v>0</v>
      </c>
      <c r="Q99" s="110">
        <v>0</v>
      </c>
      <c r="R99" s="110">
        <v>0</v>
      </c>
      <c r="S99" s="98">
        <v>13442</v>
      </c>
      <c r="T99" s="98">
        <v>13442</v>
      </c>
      <c r="U99" s="98">
        <v>6353</v>
      </c>
      <c r="V99" s="98">
        <v>7089</v>
      </c>
      <c r="W99" s="98">
        <f t="shared" si="73"/>
        <v>0</v>
      </c>
      <c r="X99" s="98">
        <f t="shared" si="74"/>
        <v>0</v>
      </c>
      <c r="Y99" s="98"/>
      <c r="Z99" s="98"/>
      <c r="AA99" s="98"/>
      <c r="AB99" s="98"/>
      <c r="AC99" s="98">
        <f t="shared" si="36"/>
        <v>13442</v>
      </c>
      <c r="AD99" s="98">
        <f t="shared" si="75"/>
        <v>13442</v>
      </c>
      <c r="AE99" s="98">
        <f t="shared" si="76"/>
        <v>6353</v>
      </c>
      <c r="AF99" s="98">
        <f t="shared" si="77"/>
        <v>7089</v>
      </c>
      <c r="AG99" s="110">
        <f t="shared" si="81"/>
        <v>0</v>
      </c>
      <c r="AH99" s="110"/>
      <c r="AI99" s="110"/>
      <c r="AJ99" s="110">
        <f t="shared" ref="AJ99:AJ136" si="83">+AK99+AL99</f>
        <v>800</v>
      </c>
      <c r="AK99" s="110"/>
      <c r="AL99" s="110">
        <v>800</v>
      </c>
      <c r="AM99" s="110">
        <f t="shared" si="78"/>
        <v>6082</v>
      </c>
      <c r="AN99" s="110">
        <v>2124</v>
      </c>
      <c r="AO99" s="110">
        <v>3958</v>
      </c>
      <c r="AP99" s="110">
        <f t="shared" si="79"/>
        <v>6560</v>
      </c>
      <c r="AQ99" s="110">
        <f>2732+366+831+300</f>
        <v>4229</v>
      </c>
      <c r="AR99" s="110">
        <f>1372+490+1000+600-831-300</f>
        <v>2331</v>
      </c>
      <c r="AS99" s="110">
        <f t="shared" si="82"/>
        <v>0</v>
      </c>
      <c r="AT99" s="110"/>
      <c r="AU99" s="110"/>
      <c r="AV99" s="32" t="s">
        <v>237</v>
      </c>
      <c r="AW99" s="2">
        <f t="shared" si="63"/>
        <v>0</v>
      </c>
      <c r="AX99" s="2">
        <f t="shared" si="63"/>
        <v>0</v>
      </c>
      <c r="AY99" s="2">
        <f t="shared" si="63"/>
        <v>0</v>
      </c>
      <c r="AZ99" s="51"/>
      <c r="BA99" s="51"/>
      <c r="BB99" s="2">
        <f t="shared" si="64"/>
        <v>0</v>
      </c>
      <c r="BC99" s="39">
        <v>1430</v>
      </c>
      <c r="BD99" s="39"/>
      <c r="BE99" s="34"/>
    </row>
    <row r="100" spans="1:57" s="35" customFormat="1" ht="111" customHeight="1">
      <c r="A100" s="70">
        <v>8</v>
      </c>
      <c r="B100" s="48">
        <v>7959071</v>
      </c>
      <c r="C100" s="72" t="s">
        <v>18</v>
      </c>
      <c r="D100" s="5" t="s">
        <v>19</v>
      </c>
      <c r="E100" s="98">
        <v>6500</v>
      </c>
      <c r="F100" s="98">
        <f t="shared" si="80"/>
        <v>0</v>
      </c>
      <c r="G100" s="98"/>
      <c r="H100" s="98"/>
      <c r="I100" s="110">
        <v>6500</v>
      </c>
      <c r="J100" s="110"/>
      <c r="K100" s="110">
        <f t="shared" ref="K100:K106" si="84">+SUM(L100:M100)</f>
        <v>6353</v>
      </c>
      <c r="L100" s="110">
        <f>AH100+AK100+AN100+AQ100+AT100</f>
        <v>5427</v>
      </c>
      <c r="M100" s="110">
        <f>AI100+AL100+AO100+AR100+AU100</f>
        <v>926</v>
      </c>
      <c r="N100" s="110"/>
      <c r="O100" s="110">
        <f t="shared" si="51"/>
        <v>0</v>
      </c>
      <c r="P100" s="110">
        <f t="shared" si="52"/>
        <v>0</v>
      </c>
      <c r="Q100" s="110">
        <v>-147</v>
      </c>
      <c r="R100" s="110">
        <v>147</v>
      </c>
      <c r="S100" s="98">
        <v>6500</v>
      </c>
      <c r="T100" s="98">
        <v>6500</v>
      </c>
      <c r="U100" s="98">
        <v>5574</v>
      </c>
      <c r="V100" s="98">
        <v>926</v>
      </c>
      <c r="W100" s="98">
        <f t="shared" si="73"/>
        <v>0</v>
      </c>
      <c r="X100" s="98">
        <f t="shared" si="74"/>
        <v>0</v>
      </c>
      <c r="Y100" s="98"/>
      <c r="Z100" s="98">
        <v>-147</v>
      </c>
      <c r="AA100" s="98">
        <v>147</v>
      </c>
      <c r="AB100" s="98"/>
      <c r="AC100" s="98">
        <f t="shared" si="36"/>
        <v>6500</v>
      </c>
      <c r="AD100" s="98">
        <f t="shared" si="75"/>
        <v>6500</v>
      </c>
      <c r="AE100" s="98">
        <f t="shared" si="76"/>
        <v>5427</v>
      </c>
      <c r="AF100" s="98">
        <f t="shared" si="77"/>
        <v>1073</v>
      </c>
      <c r="AG100" s="110">
        <f t="shared" si="81"/>
        <v>0</v>
      </c>
      <c r="AH100" s="110"/>
      <c r="AI100" s="110"/>
      <c r="AJ100" s="110">
        <f t="shared" si="83"/>
        <v>800</v>
      </c>
      <c r="AK100" s="110"/>
      <c r="AL100" s="110">
        <v>800</v>
      </c>
      <c r="AM100" s="110">
        <f t="shared" si="78"/>
        <v>2653</v>
      </c>
      <c r="AN100" s="110">
        <f>2052+622-147</f>
        <v>2527</v>
      </c>
      <c r="AO100" s="110">
        <f>748-622</f>
        <v>126</v>
      </c>
      <c r="AP100" s="110">
        <f t="shared" si="79"/>
        <v>2900</v>
      </c>
      <c r="AQ100" s="110">
        <f>2900</f>
        <v>2900</v>
      </c>
      <c r="AR100" s="110"/>
      <c r="AS100" s="110">
        <f t="shared" si="82"/>
        <v>0</v>
      </c>
      <c r="AT100" s="110"/>
      <c r="AU100" s="110"/>
      <c r="AV100" s="32" t="s">
        <v>237</v>
      </c>
      <c r="AW100" s="2">
        <f t="shared" si="63"/>
        <v>-147</v>
      </c>
      <c r="AX100" s="2">
        <f t="shared" si="63"/>
        <v>-147</v>
      </c>
      <c r="AY100" s="2">
        <f t="shared" si="63"/>
        <v>0</v>
      </c>
      <c r="AZ100" s="51"/>
      <c r="BA100" s="51"/>
      <c r="BB100" s="2">
        <f t="shared" si="64"/>
        <v>0</v>
      </c>
      <c r="BC100" s="39"/>
      <c r="BD100" s="39"/>
      <c r="BE100" s="34"/>
    </row>
    <row r="101" spans="1:57" s="35" customFormat="1" ht="104.25" customHeight="1">
      <c r="A101" s="70">
        <v>9</v>
      </c>
      <c r="B101" s="48">
        <v>7950967</v>
      </c>
      <c r="C101" s="72" t="s">
        <v>20</v>
      </c>
      <c r="D101" s="5" t="s">
        <v>21</v>
      </c>
      <c r="E101" s="98">
        <v>14900</v>
      </c>
      <c r="F101" s="98">
        <f t="shared" si="80"/>
        <v>0</v>
      </c>
      <c r="G101" s="98"/>
      <c r="H101" s="98"/>
      <c r="I101" s="110">
        <v>14900</v>
      </c>
      <c r="J101" s="110"/>
      <c r="K101" s="110">
        <f t="shared" si="84"/>
        <v>14900</v>
      </c>
      <c r="L101" s="110">
        <f>AH101+AK101+AN101+AQ101+AT101</f>
        <v>6765</v>
      </c>
      <c r="M101" s="110">
        <f>AI101+AL101+AO101+AR101+AU101</f>
        <v>8135</v>
      </c>
      <c r="N101" s="110"/>
      <c r="O101" s="110">
        <f t="shared" si="51"/>
        <v>0</v>
      </c>
      <c r="P101" s="110">
        <f t="shared" si="52"/>
        <v>0</v>
      </c>
      <c r="Q101" s="110">
        <v>0</v>
      </c>
      <c r="R101" s="110">
        <v>0</v>
      </c>
      <c r="S101" s="98">
        <v>14900</v>
      </c>
      <c r="T101" s="98">
        <v>14900</v>
      </c>
      <c r="U101" s="98">
        <v>6765</v>
      </c>
      <c r="V101" s="98">
        <v>8135</v>
      </c>
      <c r="W101" s="98">
        <f t="shared" si="73"/>
        <v>0</v>
      </c>
      <c r="X101" s="98">
        <f t="shared" si="74"/>
        <v>0</v>
      </c>
      <c r="Y101" s="98"/>
      <c r="Z101" s="98"/>
      <c r="AA101" s="98"/>
      <c r="AB101" s="98"/>
      <c r="AC101" s="98">
        <f t="shared" si="36"/>
        <v>14900</v>
      </c>
      <c r="AD101" s="98">
        <f t="shared" si="75"/>
        <v>14900</v>
      </c>
      <c r="AE101" s="98">
        <f t="shared" si="76"/>
        <v>6765</v>
      </c>
      <c r="AF101" s="98">
        <f t="shared" si="77"/>
        <v>8135</v>
      </c>
      <c r="AG101" s="110">
        <f t="shared" si="81"/>
        <v>0</v>
      </c>
      <c r="AH101" s="110"/>
      <c r="AI101" s="110"/>
      <c r="AJ101" s="110">
        <f t="shared" si="83"/>
        <v>1200</v>
      </c>
      <c r="AK101" s="110"/>
      <c r="AL101" s="110">
        <v>1200</v>
      </c>
      <c r="AM101" s="110">
        <f t="shared" si="78"/>
        <v>8797</v>
      </c>
      <c r="AN101" s="110">
        <f>2752-140</f>
        <v>2612</v>
      </c>
      <c r="AO101" s="110">
        <f>6935-1750+1000</f>
        <v>6185</v>
      </c>
      <c r="AP101" s="110">
        <f t="shared" si="79"/>
        <v>4903</v>
      </c>
      <c r="AQ101" s="110">
        <f>4013+140</f>
        <v>4153</v>
      </c>
      <c r="AR101" s="110">
        <v>750</v>
      </c>
      <c r="AS101" s="110">
        <f t="shared" si="82"/>
        <v>0</v>
      </c>
      <c r="AT101" s="110"/>
      <c r="AU101" s="110"/>
      <c r="AV101" s="32"/>
      <c r="AW101" s="2">
        <f t="shared" si="63"/>
        <v>0</v>
      </c>
      <c r="AX101" s="2">
        <f t="shared" si="63"/>
        <v>0</v>
      </c>
      <c r="AY101" s="2">
        <f t="shared" si="63"/>
        <v>0</v>
      </c>
      <c r="AZ101" s="51"/>
      <c r="BA101" s="51"/>
      <c r="BB101" s="2">
        <f t="shared" si="64"/>
        <v>0</v>
      </c>
      <c r="BC101" s="39"/>
      <c r="BD101" s="39"/>
      <c r="BE101" s="34"/>
    </row>
    <row r="102" spans="1:57" s="35" customFormat="1" ht="90.75" customHeight="1">
      <c r="A102" s="70">
        <v>10</v>
      </c>
      <c r="B102" s="48">
        <v>7959021</v>
      </c>
      <c r="C102" s="72" t="s">
        <v>22</v>
      </c>
      <c r="D102" s="5" t="s">
        <v>23</v>
      </c>
      <c r="E102" s="98">
        <v>7000</v>
      </c>
      <c r="F102" s="98">
        <f t="shared" si="80"/>
        <v>0</v>
      </c>
      <c r="G102" s="98"/>
      <c r="H102" s="98"/>
      <c r="I102" s="110">
        <v>7000</v>
      </c>
      <c r="J102" s="110"/>
      <c r="K102" s="110">
        <f t="shared" si="84"/>
        <v>7000</v>
      </c>
      <c r="L102" s="110">
        <f t="shared" ref="L102:M104" si="85">AH102+AK102+AN102+AQ102+AT102</f>
        <v>4550</v>
      </c>
      <c r="M102" s="110">
        <f t="shared" si="85"/>
        <v>2450</v>
      </c>
      <c r="N102" s="110"/>
      <c r="O102" s="110">
        <f t="shared" si="51"/>
        <v>0</v>
      </c>
      <c r="P102" s="110">
        <f t="shared" si="52"/>
        <v>0</v>
      </c>
      <c r="Q102" s="110">
        <v>0</v>
      </c>
      <c r="R102" s="110">
        <v>0</v>
      </c>
      <c r="S102" s="98">
        <v>7000</v>
      </c>
      <c r="T102" s="98">
        <v>7000</v>
      </c>
      <c r="U102" s="98">
        <v>4550</v>
      </c>
      <c r="V102" s="98">
        <v>2450</v>
      </c>
      <c r="W102" s="98">
        <f t="shared" si="73"/>
        <v>0</v>
      </c>
      <c r="X102" s="98">
        <f t="shared" si="74"/>
        <v>0</v>
      </c>
      <c r="Y102" s="98"/>
      <c r="Z102" s="98"/>
      <c r="AA102" s="98"/>
      <c r="AB102" s="98"/>
      <c r="AC102" s="98">
        <f t="shared" si="36"/>
        <v>7000</v>
      </c>
      <c r="AD102" s="98">
        <f t="shared" si="75"/>
        <v>7000</v>
      </c>
      <c r="AE102" s="98">
        <f t="shared" si="76"/>
        <v>4550</v>
      </c>
      <c r="AF102" s="98">
        <f t="shared" si="77"/>
        <v>2450</v>
      </c>
      <c r="AG102" s="110">
        <f t="shared" si="81"/>
        <v>0</v>
      </c>
      <c r="AH102" s="110"/>
      <c r="AI102" s="110"/>
      <c r="AJ102" s="110">
        <f t="shared" si="83"/>
        <v>800</v>
      </c>
      <c r="AK102" s="110"/>
      <c r="AL102" s="110">
        <v>800</v>
      </c>
      <c r="AM102" s="110">
        <f t="shared" si="78"/>
        <v>3650</v>
      </c>
      <c r="AN102" s="110">
        <v>2000</v>
      </c>
      <c r="AO102" s="110">
        <v>1650</v>
      </c>
      <c r="AP102" s="110">
        <f t="shared" si="79"/>
        <v>2550</v>
      </c>
      <c r="AQ102" s="110">
        <v>2550</v>
      </c>
      <c r="AR102" s="110"/>
      <c r="AS102" s="110">
        <f t="shared" si="82"/>
        <v>0</v>
      </c>
      <c r="AT102" s="110"/>
      <c r="AU102" s="110"/>
      <c r="AV102" s="32"/>
      <c r="AW102" s="2">
        <f t="shared" si="63"/>
        <v>0</v>
      </c>
      <c r="AX102" s="2">
        <f t="shared" si="63"/>
        <v>0</v>
      </c>
      <c r="AY102" s="2">
        <f t="shared" si="63"/>
        <v>0</v>
      </c>
      <c r="AZ102" s="51"/>
      <c r="BA102" s="51"/>
      <c r="BB102" s="2">
        <f t="shared" si="64"/>
        <v>0</v>
      </c>
      <c r="BC102" s="39"/>
      <c r="BD102" s="39"/>
      <c r="BE102" s="34"/>
    </row>
    <row r="103" spans="1:57" s="35" customFormat="1" ht="111.75" customHeight="1">
      <c r="A103" s="70">
        <v>11</v>
      </c>
      <c r="B103" s="48">
        <v>7954591</v>
      </c>
      <c r="C103" s="72" t="s">
        <v>24</v>
      </c>
      <c r="D103" s="5" t="s">
        <v>25</v>
      </c>
      <c r="E103" s="98">
        <v>8000</v>
      </c>
      <c r="F103" s="98">
        <f t="shared" si="80"/>
        <v>0</v>
      </c>
      <c r="G103" s="98"/>
      <c r="H103" s="98"/>
      <c r="I103" s="110">
        <v>8000</v>
      </c>
      <c r="J103" s="110"/>
      <c r="K103" s="110">
        <f t="shared" si="84"/>
        <v>8000</v>
      </c>
      <c r="L103" s="110">
        <f t="shared" si="85"/>
        <v>4850</v>
      </c>
      <c r="M103" s="110">
        <f t="shared" si="85"/>
        <v>3150</v>
      </c>
      <c r="N103" s="110"/>
      <c r="O103" s="110">
        <f t="shared" si="51"/>
        <v>0</v>
      </c>
      <c r="P103" s="110">
        <f t="shared" si="52"/>
        <v>0</v>
      </c>
      <c r="Q103" s="110">
        <v>0</v>
      </c>
      <c r="R103" s="110">
        <v>0</v>
      </c>
      <c r="S103" s="98">
        <v>8000</v>
      </c>
      <c r="T103" s="98">
        <v>8000</v>
      </c>
      <c r="U103" s="98">
        <v>4850</v>
      </c>
      <c r="V103" s="98">
        <v>3150</v>
      </c>
      <c r="W103" s="98">
        <f t="shared" si="73"/>
        <v>0</v>
      </c>
      <c r="X103" s="98">
        <f t="shared" si="74"/>
        <v>0</v>
      </c>
      <c r="Y103" s="98"/>
      <c r="Z103" s="98"/>
      <c r="AA103" s="98"/>
      <c r="AB103" s="98"/>
      <c r="AC103" s="98">
        <f t="shared" si="36"/>
        <v>8000</v>
      </c>
      <c r="AD103" s="98">
        <f t="shared" si="75"/>
        <v>8000</v>
      </c>
      <c r="AE103" s="98">
        <f t="shared" si="76"/>
        <v>4850</v>
      </c>
      <c r="AF103" s="98">
        <f t="shared" si="77"/>
        <v>3150</v>
      </c>
      <c r="AG103" s="110">
        <f t="shared" si="81"/>
        <v>0</v>
      </c>
      <c r="AH103" s="110"/>
      <c r="AI103" s="110"/>
      <c r="AJ103" s="110">
        <f t="shared" si="83"/>
        <v>800</v>
      </c>
      <c r="AK103" s="110"/>
      <c r="AL103" s="110">
        <v>800</v>
      </c>
      <c r="AM103" s="110">
        <f t="shared" si="78"/>
        <v>4350</v>
      </c>
      <c r="AN103" s="110">
        <v>2000</v>
      </c>
      <c r="AO103" s="110">
        <v>2350</v>
      </c>
      <c r="AP103" s="110">
        <f t="shared" si="79"/>
        <v>2850</v>
      </c>
      <c r="AQ103" s="110">
        <v>2850</v>
      </c>
      <c r="AR103" s="110"/>
      <c r="AS103" s="110">
        <f t="shared" si="82"/>
        <v>0</v>
      </c>
      <c r="AT103" s="110"/>
      <c r="AU103" s="110"/>
      <c r="AV103" s="32"/>
      <c r="AW103" s="2">
        <f t="shared" si="63"/>
        <v>0</v>
      </c>
      <c r="AX103" s="2">
        <f t="shared" si="63"/>
        <v>0</v>
      </c>
      <c r="AY103" s="2">
        <f t="shared" si="63"/>
        <v>0</v>
      </c>
      <c r="AZ103" s="51"/>
      <c r="BA103" s="51"/>
      <c r="BB103" s="2">
        <f t="shared" si="64"/>
        <v>0</v>
      </c>
      <c r="BC103" s="39"/>
      <c r="BD103" s="39"/>
      <c r="BE103" s="34"/>
    </row>
    <row r="104" spans="1:57" ht="113.25" customHeight="1">
      <c r="A104" s="70">
        <v>12</v>
      </c>
      <c r="B104" s="48">
        <v>7959023</v>
      </c>
      <c r="C104" s="72" t="s">
        <v>26</v>
      </c>
      <c r="D104" s="5" t="s">
        <v>27</v>
      </c>
      <c r="E104" s="98">
        <v>5000</v>
      </c>
      <c r="F104" s="98">
        <f t="shared" si="80"/>
        <v>0</v>
      </c>
      <c r="G104" s="98"/>
      <c r="H104" s="98"/>
      <c r="I104" s="110">
        <v>5000</v>
      </c>
      <c r="J104" s="110"/>
      <c r="K104" s="110">
        <f t="shared" si="84"/>
        <v>4700</v>
      </c>
      <c r="L104" s="110">
        <f t="shared" si="85"/>
        <v>3700</v>
      </c>
      <c r="M104" s="110">
        <f t="shared" si="85"/>
        <v>1000</v>
      </c>
      <c r="N104" s="110"/>
      <c r="O104" s="110">
        <f t="shared" si="51"/>
        <v>0</v>
      </c>
      <c r="P104" s="110">
        <f t="shared" si="52"/>
        <v>0</v>
      </c>
      <c r="Q104" s="110">
        <v>0</v>
      </c>
      <c r="R104" s="110">
        <v>0</v>
      </c>
      <c r="S104" s="98">
        <v>4700</v>
      </c>
      <c r="T104" s="98">
        <v>4700</v>
      </c>
      <c r="U104" s="98">
        <v>3700</v>
      </c>
      <c r="V104" s="98">
        <v>1000</v>
      </c>
      <c r="W104" s="98">
        <f t="shared" si="73"/>
        <v>0</v>
      </c>
      <c r="X104" s="98">
        <f t="shared" si="74"/>
        <v>0</v>
      </c>
      <c r="Y104" s="98"/>
      <c r="Z104" s="98"/>
      <c r="AA104" s="98"/>
      <c r="AB104" s="98"/>
      <c r="AC104" s="98">
        <f t="shared" si="36"/>
        <v>4700</v>
      </c>
      <c r="AD104" s="98">
        <f t="shared" si="75"/>
        <v>4700</v>
      </c>
      <c r="AE104" s="98">
        <f t="shared" si="76"/>
        <v>3700</v>
      </c>
      <c r="AF104" s="98">
        <f t="shared" si="77"/>
        <v>1000</v>
      </c>
      <c r="AG104" s="110">
        <f t="shared" si="81"/>
        <v>0</v>
      </c>
      <c r="AH104" s="112"/>
      <c r="AI104" s="110"/>
      <c r="AJ104" s="110">
        <f t="shared" si="83"/>
        <v>800</v>
      </c>
      <c r="AK104" s="110"/>
      <c r="AL104" s="110">
        <v>800</v>
      </c>
      <c r="AM104" s="110">
        <f t="shared" si="78"/>
        <v>2200</v>
      </c>
      <c r="AN104" s="110">
        <v>2000</v>
      </c>
      <c r="AO104" s="110">
        <v>200</v>
      </c>
      <c r="AP104" s="110">
        <f t="shared" si="79"/>
        <v>1700</v>
      </c>
      <c r="AQ104" s="110">
        <f>2000-300</f>
        <v>1700</v>
      </c>
      <c r="AR104" s="110"/>
      <c r="AS104" s="110">
        <f t="shared" si="82"/>
        <v>0</v>
      </c>
      <c r="AT104" s="110"/>
      <c r="AU104" s="110"/>
      <c r="AV104" s="32" t="s">
        <v>227</v>
      </c>
      <c r="AW104" s="2">
        <f t="shared" si="63"/>
        <v>0</v>
      </c>
      <c r="AX104" s="2">
        <f t="shared" si="63"/>
        <v>0</v>
      </c>
      <c r="AY104" s="2">
        <f t="shared" si="63"/>
        <v>0</v>
      </c>
      <c r="AZ104" s="51"/>
      <c r="BA104" s="51"/>
      <c r="BB104" s="2">
        <f t="shared" si="64"/>
        <v>0</v>
      </c>
      <c r="BC104" s="39"/>
      <c r="BD104" s="39"/>
    </row>
    <row r="105" spans="1:57" s="50" customFormat="1" ht="75.75" customHeight="1">
      <c r="A105" s="70">
        <v>13</v>
      </c>
      <c r="B105" s="48">
        <v>7981534</v>
      </c>
      <c r="C105" s="53" t="s">
        <v>107</v>
      </c>
      <c r="D105" s="61"/>
      <c r="E105" s="98">
        <v>1500</v>
      </c>
      <c r="F105" s="98">
        <f>SUM(G105:H105)</f>
        <v>0</v>
      </c>
      <c r="G105" s="98"/>
      <c r="H105" s="98"/>
      <c r="I105" s="110">
        <f>+J105+K105+N105</f>
        <v>1500</v>
      </c>
      <c r="J105" s="110"/>
      <c r="K105" s="110">
        <f>+SUM(L105:M105)</f>
        <v>1500</v>
      </c>
      <c r="L105" s="110">
        <f>AH105+AK105+AN105+AQ105+AT105</f>
        <v>0</v>
      </c>
      <c r="M105" s="110">
        <v>1500</v>
      </c>
      <c r="N105" s="110"/>
      <c r="O105" s="110">
        <f>+P105</f>
        <v>0</v>
      </c>
      <c r="P105" s="110">
        <f>+Q105+R105</f>
        <v>0</v>
      </c>
      <c r="Q105" s="110">
        <v>0</v>
      </c>
      <c r="R105" s="110">
        <v>0</v>
      </c>
      <c r="S105" s="98">
        <v>1500</v>
      </c>
      <c r="T105" s="98">
        <v>1500</v>
      </c>
      <c r="U105" s="98">
        <v>0</v>
      </c>
      <c r="V105" s="98">
        <v>1500</v>
      </c>
      <c r="W105" s="98">
        <f t="shared" si="73"/>
        <v>0</v>
      </c>
      <c r="X105" s="98">
        <f>+SUM(Y105:AB105)</f>
        <v>0</v>
      </c>
      <c r="Y105" s="98"/>
      <c r="Z105" s="98"/>
      <c r="AA105" s="98"/>
      <c r="AB105" s="98"/>
      <c r="AC105" s="98">
        <f t="shared" si="36"/>
        <v>1500</v>
      </c>
      <c r="AD105" s="98">
        <f>+SUM(AE105:AF105)</f>
        <v>1500</v>
      </c>
      <c r="AE105" s="98">
        <f>+U105+Y105+Z105</f>
        <v>0</v>
      </c>
      <c r="AF105" s="98">
        <f>+V105+AA105+AB105</f>
        <v>1500</v>
      </c>
      <c r="AG105" s="110">
        <f>+SUM(AH105:AI105)</f>
        <v>0</v>
      </c>
      <c r="AH105" s="110"/>
      <c r="AI105" s="110">
        <v>0</v>
      </c>
      <c r="AJ105" s="110">
        <f>+SUM(AK105:AL105)</f>
        <v>449.125</v>
      </c>
      <c r="AK105" s="110"/>
      <c r="AL105" s="110">
        <f>1000-550.875</f>
        <v>449.125</v>
      </c>
      <c r="AM105" s="110">
        <f>+SUM(AN105:AO105)</f>
        <v>1050.875</v>
      </c>
      <c r="AN105" s="110"/>
      <c r="AO105" s="110">
        <f>500+550.875</f>
        <v>1050.875</v>
      </c>
      <c r="AP105" s="110">
        <f>+SUM(AQ105:AR105)</f>
        <v>0</v>
      </c>
      <c r="AQ105" s="110"/>
      <c r="AR105" s="110"/>
      <c r="AS105" s="110">
        <f>+SUM(AT105:AU105)</f>
        <v>0</v>
      </c>
      <c r="AT105" s="110"/>
      <c r="AU105" s="110"/>
      <c r="AV105" s="32"/>
      <c r="AW105" s="2">
        <f t="shared" ref="AW105:AY139" si="86">+AG105+AJ105+AM105+AP105+AS105-T105</f>
        <v>0</v>
      </c>
      <c r="AX105" s="2">
        <f t="shared" si="86"/>
        <v>0</v>
      </c>
      <c r="AY105" s="2">
        <f t="shared" si="86"/>
        <v>0</v>
      </c>
      <c r="AZ105" s="51"/>
      <c r="BA105" s="51"/>
      <c r="BB105" s="2">
        <f t="shared" si="64"/>
        <v>0</v>
      </c>
      <c r="BC105" s="39"/>
      <c r="BD105" s="39"/>
      <c r="BE105" s="39"/>
    </row>
    <row r="106" spans="1:57" ht="90.75" customHeight="1">
      <c r="A106" s="70">
        <v>14</v>
      </c>
      <c r="B106" s="48">
        <v>7954589</v>
      </c>
      <c r="C106" s="72" t="s">
        <v>28</v>
      </c>
      <c r="D106" s="5" t="s">
        <v>29</v>
      </c>
      <c r="E106" s="98">
        <v>2500</v>
      </c>
      <c r="F106" s="98">
        <f t="shared" si="80"/>
        <v>0</v>
      </c>
      <c r="G106" s="98"/>
      <c r="H106" s="98"/>
      <c r="I106" s="110">
        <f>+J106+K106+N106</f>
        <v>2350</v>
      </c>
      <c r="J106" s="110"/>
      <c r="K106" s="110">
        <f t="shared" si="84"/>
        <v>2350</v>
      </c>
      <c r="L106" s="110">
        <v>366</v>
      </c>
      <c r="M106" s="110">
        <f>AI106+AL106+AO106+AR106+AU106</f>
        <v>1984</v>
      </c>
      <c r="N106" s="110"/>
      <c r="O106" s="110">
        <f t="shared" si="51"/>
        <v>0</v>
      </c>
      <c r="P106" s="110">
        <f t="shared" si="52"/>
        <v>0</v>
      </c>
      <c r="Q106" s="110">
        <v>0</v>
      </c>
      <c r="R106" s="110">
        <v>0</v>
      </c>
      <c r="S106" s="98">
        <v>2350</v>
      </c>
      <c r="T106" s="98">
        <v>2350</v>
      </c>
      <c r="U106" s="98">
        <v>366</v>
      </c>
      <c r="V106" s="98">
        <v>1984</v>
      </c>
      <c r="W106" s="98">
        <f t="shared" si="73"/>
        <v>0</v>
      </c>
      <c r="X106" s="98">
        <f t="shared" si="74"/>
        <v>0</v>
      </c>
      <c r="Y106" s="98"/>
      <c r="Z106" s="98"/>
      <c r="AA106" s="98"/>
      <c r="AB106" s="98"/>
      <c r="AC106" s="98">
        <f t="shared" si="36"/>
        <v>2350</v>
      </c>
      <c r="AD106" s="98">
        <f t="shared" si="75"/>
        <v>2350</v>
      </c>
      <c r="AE106" s="98">
        <f t="shared" si="76"/>
        <v>366</v>
      </c>
      <c r="AF106" s="98">
        <f t="shared" si="77"/>
        <v>1984</v>
      </c>
      <c r="AG106" s="110">
        <f t="shared" si="81"/>
        <v>0</v>
      </c>
      <c r="AH106" s="112"/>
      <c r="AI106" s="110"/>
      <c r="AJ106" s="110">
        <f t="shared" si="83"/>
        <v>800</v>
      </c>
      <c r="AK106" s="110"/>
      <c r="AL106" s="110">
        <v>800</v>
      </c>
      <c r="AM106" s="110">
        <f t="shared" si="78"/>
        <v>1550</v>
      </c>
      <c r="AN106" s="110">
        <v>366</v>
      </c>
      <c r="AO106" s="110">
        <f>1334-150</f>
        <v>1184</v>
      </c>
      <c r="AP106" s="110">
        <f t="shared" si="79"/>
        <v>0</v>
      </c>
      <c r="AQ106" s="110">
        <v>0</v>
      </c>
      <c r="AR106" s="110">
        <v>0</v>
      </c>
      <c r="AS106" s="110">
        <f t="shared" si="82"/>
        <v>0</v>
      </c>
      <c r="AT106" s="110"/>
      <c r="AU106" s="110"/>
      <c r="AV106" s="32" t="s">
        <v>227</v>
      </c>
      <c r="AW106" s="2">
        <f t="shared" si="86"/>
        <v>0</v>
      </c>
      <c r="AX106" s="2">
        <f t="shared" si="86"/>
        <v>0</v>
      </c>
      <c r="AY106" s="2">
        <f t="shared" si="86"/>
        <v>0</v>
      </c>
      <c r="AZ106" s="51"/>
      <c r="BA106" s="51"/>
      <c r="BB106" s="2">
        <f t="shared" si="64"/>
        <v>0</v>
      </c>
      <c r="BC106" s="39"/>
      <c r="BD106" s="39"/>
    </row>
    <row r="107" spans="1:57" s="35" customFormat="1" ht="90.75" customHeight="1">
      <c r="A107" s="70">
        <v>15</v>
      </c>
      <c r="B107" s="48">
        <v>7959020</v>
      </c>
      <c r="C107" s="72" t="s">
        <v>49</v>
      </c>
      <c r="D107" s="5" t="s">
        <v>50</v>
      </c>
      <c r="E107" s="98">
        <v>2000</v>
      </c>
      <c r="F107" s="98">
        <f t="shared" si="80"/>
        <v>0</v>
      </c>
      <c r="G107" s="98"/>
      <c r="H107" s="98"/>
      <c r="I107" s="110">
        <f t="shared" ref="I107:I115" si="87">+E107</f>
        <v>2000</v>
      </c>
      <c r="J107" s="110"/>
      <c r="K107" s="110">
        <f t="shared" ref="K107:K128" si="88">+L107+M107</f>
        <v>1700</v>
      </c>
      <c r="L107" s="110"/>
      <c r="M107" s="110">
        <f>AI107+AL107+AO107+AR107+AU107</f>
        <v>1700</v>
      </c>
      <c r="N107" s="110"/>
      <c r="O107" s="110">
        <f t="shared" si="51"/>
        <v>0</v>
      </c>
      <c r="P107" s="110">
        <f t="shared" si="52"/>
        <v>0</v>
      </c>
      <c r="Q107" s="110">
        <v>0</v>
      </c>
      <c r="R107" s="110">
        <v>0</v>
      </c>
      <c r="S107" s="98">
        <v>1700</v>
      </c>
      <c r="T107" s="98">
        <v>1700</v>
      </c>
      <c r="U107" s="98">
        <v>0</v>
      </c>
      <c r="V107" s="98">
        <v>1700</v>
      </c>
      <c r="W107" s="98">
        <f t="shared" si="73"/>
        <v>0</v>
      </c>
      <c r="X107" s="98">
        <f t="shared" si="74"/>
        <v>0</v>
      </c>
      <c r="Y107" s="98"/>
      <c r="Z107" s="98"/>
      <c r="AA107" s="98"/>
      <c r="AB107" s="98"/>
      <c r="AC107" s="98">
        <f t="shared" si="36"/>
        <v>1700</v>
      </c>
      <c r="AD107" s="98">
        <f t="shared" si="75"/>
        <v>1700</v>
      </c>
      <c r="AE107" s="98">
        <f t="shared" si="76"/>
        <v>0</v>
      </c>
      <c r="AF107" s="98">
        <f t="shared" si="77"/>
        <v>1700</v>
      </c>
      <c r="AG107" s="110">
        <f t="shared" si="81"/>
        <v>0</v>
      </c>
      <c r="AH107" s="110"/>
      <c r="AI107" s="110"/>
      <c r="AJ107" s="110">
        <f t="shared" si="83"/>
        <v>1500</v>
      </c>
      <c r="AK107" s="110"/>
      <c r="AL107" s="110">
        <v>1500</v>
      </c>
      <c r="AM107" s="110">
        <f t="shared" si="78"/>
        <v>200</v>
      </c>
      <c r="AN107" s="110"/>
      <c r="AO107" s="110">
        <f>500-300</f>
        <v>200</v>
      </c>
      <c r="AP107" s="110">
        <f t="shared" si="79"/>
        <v>0</v>
      </c>
      <c r="AQ107" s="110"/>
      <c r="AR107" s="110"/>
      <c r="AS107" s="110">
        <f t="shared" si="82"/>
        <v>0</v>
      </c>
      <c r="AT107" s="110"/>
      <c r="AU107" s="110"/>
      <c r="AV107" s="32" t="s">
        <v>236</v>
      </c>
      <c r="AW107" s="2">
        <f t="shared" si="86"/>
        <v>0</v>
      </c>
      <c r="AX107" s="2">
        <f t="shared" si="86"/>
        <v>0</v>
      </c>
      <c r="AY107" s="2">
        <f t="shared" si="86"/>
        <v>0</v>
      </c>
      <c r="AZ107" s="51"/>
      <c r="BA107" s="51"/>
      <c r="BB107" s="2">
        <f t="shared" si="64"/>
        <v>0</v>
      </c>
      <c r="BC107" s="39"/>
      <c r="BD107" s="39"/>
      <c r="BE107" s="34"/>
    </row>
    <row r="108" spans="1:57" s="35" customFormat="1" ht="108" customHeight="1">
      <c r="A108" s="70">
        <v>16</v>
      </c>
      <c r="B108" s="48">
        <v>7954587</v>
      </c>
      <c r="C108" s="72" t="s">
        <v>51</v>
      </c>
      <c r="D108" s="5" t="s">
        <v>52</v>
      </c>
      <c r="E108" s="98">
        <v>2100</v>
      </c>
      <c r="F108" s="98">
        <f t="shared" si="80"/>
        <v>0</v>
      </c>
      <c r="G108" s="98"/>
      <c r="H108" s="98"/>
      <c r="I108" s="110">
        <f t="shared" si="87"/>
        <v>2100</v>
      </c>
      <c r="J108" s="110"/>
      <c r="K108" s="110">
        <f t="shared" si="88"/>
        <v>1950</v>
      </c>
      <c r="L108" s="110"/>
      <c r="M108" s="110">
        <f t="shared" ref="M108:M136" si="89">AI108+AL108+AO108+AR108+AU108</f>
        <v>1950</v>
      </c>
      <c r="N108" s="110"/>
      <c r="O108" s="110">
        <f t="shared" si="51"/>
        <v>0</v>
      </c>
      <c r="P108" s="110">
        <f t="shared" si="52"/>
        <v>0</v>
      </c>
      <c r="Q108" s="110">
        <v>0</v>
      </c>
      <c r="R108" s="110">
        <v>0</v>
      </c>
      <c r="S108" s="98">
        <v>1950</v>
      </c>
      <c r="T108" s="98">
        <v>1950</v>
      </c>
      <c r="U108" s="98">
        <v>0</v>
      </c>
      <c r="V108" s="98">
        <v>1950</v>
      </c>
      <c r="W108" s="98">
        <f t="shared" si="73"/>
        <v>0</v>
      </c>
      <c r="X108" s="98">
        <f t="shared" si="74"/>
        <v>0</v>
      </c>
      <c r="Y108" s="98"/>
      <c r="Z108" s="98"/>
      <c r="AA108" s="98"/>
      <c r="AB108" s="98"/>
      <c r="AC108" s="98">
        <f t="shared" si="36"/>
        <v>1950</v>
      </c>
      <c r="AD108" s="98">
        <f t="shared" si="75"/>
        <v>1950</v>
      </c>
      <c r="AE108" s="98">
        <f t="shared" si="76"/>
        <v>0</v>
      </c>
      <c r="AF108" s="98">
        <f t="shared" si="77"/>
        <v>1950</v>
      </c>
      <c r="AG108" s="110">
        <f t="shared" si="81"/>
        <v>0</v>
      </c>
      <c r="AH108" s="110"/>
      <c r="AI108" s="110"/>
      <c r="AJ108" s="110">
        <f t="shared" si="83"/>
        <v>1100</v>
      </c>
      <c r="AK108" s="110"/>
      <c r="AL108" s="110">
        <v>1100</v>
      </c>
      <c r="AM108" s="110">
        <f t="shared" si="78"/>
        <v>850</v>
      </c>
      <c r="AN108" s="110"/>
      <c r="AO108" s="110">
        <f>1000-150</f>
        <v>850</v>
      </c>
      <c r="AP108" s="110">
        <f t="shared" si="79"/>
        <v>0</v>
      </c>
      <c r="AQ108" s="110"/>
      <c r="AR108" s="110"/>
      <c r="AS108" s="110">
        <f t="shared" si="82"/>
        <v>0</v>
      </c>
      <c r="AT108" s="110"/>
      <c r="AU108" s="110"/>
      <c r="AV108" s="32"/>
      <c r="AW108" s="2">
        <f t="shared" si="86"/>
        <v>0</v>
      </c>
      <c r="AX108" s="2">
        <f t="shared" si="86"/>
        <v>0</v>
      </c>
      <c r="AY108" s="2">
        <f t="shared" si="86"/>
        <v>0</v>
      </c>
      <c r="AZ108" s="51"/>
      <c r="BA108" s="51"/>
      <c r="BB108" s="2">
        <f t="shared" si="64"/>
        <v>0</v>
      </c>
      <c r="BC108" s="39"/>
      <c r="BD108" s="39"/>
      <c r="BE108" s="34"/>
    </row>
    <row r="109" spans="1:57" s="35" customFormat="1" ht="90.75" customHeight="1">
      <c r="A109" s="70">
        <v>17</v>
      </c>
      <c r="B109" s="48">
        <v>7954593</v>
      </c>
      <c r="C109" s="72" t="s">
        <v>235</v>
      </c>
      <c r="D109" s="5" t="s">
        <v>53</v>
      </c>
      <c r="E109" s="98">
        <v>900</v>
      </c>
      <c r="F109" s="98">
        <f t="shared" si="80"/>
        <v>0</v>
      </c>
      <c r="G109" s="98"/>
      <c r="H109" s="98"/>
      <c r="I109" s="110">
        <f t="shared" si="87"/>
        <v>900</v>
      </c>
      <c r="J109" s="110"/>
      <c r="K109" s="110">
        <f t="shared" si="88"/>
        <v>900</v>
      </c>
      <c r="L109" s="110"/>
      <c r="M109" s="110">
        <f t="shared" si="89"/>
        <v>900</v>
      </c>
      <c r="N109" s="110"/>
      <c r="O109" s="110">
        <f t="shared" si="51"/>
        <v>0</v>
      </c>
      <c r="P109" s="110">
        <f t="shared" si="52"/>
        <v>0</v>
      </c>
      <c r="Q109" s="110">
        <v>0</v>
      </c>
      <c r="R109" s="110">
        <v>0</v>
      </c>
      <c r="S109" s="98">
        <v>783.81565599999999</v>
      </c>
      <c r="T109" s="98">
        <v>783.81565599999999</v>
      </c>
      <c r="U109" s="98">
        <v>0</v>
      </c>
      <c r="V109" s="98">
        <v>783.81565599999999</v>
      </c>
      <c r="W109" s="98">
        <f t="shared" si="73"/>
        <v>0</v>
      </c>
      <c r="X109" s="98">
        <f t="shared" si="74"/>
        <v>0</v>
      </c>
      <c r="Y109" s="98"/>
      <c r="Z109" s="98"/>
      <c r="AA109" s="98"/>
      <c r="AB109" s="98"/>
      <c r="AC109" s="98">
        <f t="shared" si="36"/>
        <v>783.81565599999999</v>
      </c>
      <c r="AD109" s="98">
        <f t="shared" si="75"/>
        <v>783.81565599999999</v>
      </c>
      <c r="AE109" s="98">
        <f t="shared" si="76"/>
        <v>0</v>
      </c>
      <c r="AF109" s="98">
        <f t="shared" si="77"/>
        <v>783.81565599999999</v>
      </c>
      <c r="AG109" s="110"/>
      <c r="AH109" s="110"/>
      <c r="AI109" s="110"/>
      <c r="AJ109" s="110">
        <f t="shared" si="83"/>
        <v>874</v>
      </c>
      <c r="AK109" s="110"/>
      <c r="AL109" s="110">
        <f>900+AB109-26</f>
        <v>874</v>
      </c>
      <c r="AM109" s="110">
        <f t="shared" si="78"/>
        <v>26</v>
      </c>
      <c r="AN109" s="110"/>
      <c r="AO109" s="110">
        <v>26</v>
      </c>
      <c r="AP109" s="110"/>
      <c r="AQ109" s="110"/>
      <c r="AR109" s="110"/>
      <c r="AS109" s="110"/>
      <c r="AT109" s="110"/>
      <c r="AU109" s="110"/>
      <c r="AV109" s="32" t="s">
        <v>204</v>
      </c>
      <c r="AW109" s="2">
        <f t="shared" si="86"/>
        <v>116.18434400000001</v>
      </c>
      <c r="AX109" s="2">
        <f t="shared" si="86"/>
        <v>0</v>
      </c>
      <c r="AY109" s="2">
        <f t="shared" si="86"/>
        <v>116.18434400000001</v>
      </c>
      <c r="AZ109" s="51"/>
      <c r="BA109" s="51"/>
      <c r="BB109" s="2">
        <f t="shared" si="64"/>
        <v>0</v>
      </c>
      <c r="BC109" s="39"/>
      <c r="BD109" s="39"/>
      <c r="BE109" s="34">
        <v>-116.184344</v>
      </c>
    </row>
    <row r="110" spans="1:57" s="35" customFormat="1" ht="104.25" customHeight="1">
      <c r="A110" s="70">
        <v>18</v>
      </c>
      <c r="B110" s="48">
        <v>7959022</v>
      </c>
      <c r="C110" s="72" t="s">
        <v>54</v>
      </c>
      <c r="D110" s="5" t="s">
        <v>55</v>
      </c>
      <c r="E110" s="98">
        <v>1700</v>
      </c>
      <c r="F110" s="98">
        <f t="shared" si="80"/>
        <v>0</v>
      </c>
      <c r="G110" s="98"/>
      <c r="H110" s="98"/>
      <c r="I110" s="110">
        <f t="shared" si="87"/>
        <v>1700</v>
      </c>
      <c r="J110" s="110"/>
      <c r="K110" s="110">
        <f t="shared" si="88"/>
        <v>1450</v>
      </c>
      <c r="L110" s="110"/>
      <c r="M110" s="110">
        <f t="shared" si="89"/>
        <v>1450</v>
      </c>
      <c r="N110" s="110"/>
      <c r="O110" s="110">
        <f t="shared" si="51"/>
        <v>0</v>
      </c>
      <c r="P110" s="110">
        <f t="shared" si="52"/>
        <v>0</v>
      </c>
      <c r="Q110" s="110">
        <v>0</v>
      </c>
      <c r="R110" s="110">
        <v>0</v>
      </c>
      <c r="S110" s="98">
        <v>1450</v>
      </c>
      <c r="T110" s="98">
        <v>1450</v>
      </c>
      <c r="U110" s="98">
        <v>0</v>
      </c>
      <c r="V110" s="98">
        <v>1450</v>
      </c>
      <c r="W110" s="98">
        <f t="shared" si="73"/>
        <v>0</v>
      </c>
      <c r="X110" s="98">
        <f t="shared" si="74"/>
        <v>0</v>
      </c>
      <c r="Y110" s="98"/>
      <c r="Z110" s="98"/>
      <c r="AA110" s="98"/>
      <c r="AB110" s="98"/>
      <c r="AC110" s="98">
        <f t="shared" si="36"/>
        <v>1450</v>
      </c>
      <c r="AD110" s="98">
        <f t="shared" si="75"/>
        <v>1450</v>
      </c>
      <c r="AE110" s="98">
        <f t="shared" si="76"/>
        <v>0</v>
      </c>
      <c r="AF110" s="98">
        <f t="shared" si="77"/>
        <v>1450</v>
      </c>
      <c r="AG110" s="110"/>
      <c r="AH110" s="110"/>
      <c r="AI110" s="110"/>
      <c r="AJ110" s="110">
        <f t="shared" si="83"/>
        <v>900</v>
      </c>
      <c r="AK110" s="110"/>
      <c r="AL110" s="110">
        <v>900</v>
      </c>
      <c r="AM110" s="110">
        <f t="shared" si="78"/>
        <v>550</v>
      </c>
      <c r="AN110" s="110"/>
      <c r="AO110" s="110">
        <f>800-250</f>
        <v>550</v>
      </c>
      <c r="AP110" s="110"/>
      <c r="AQ110" s="110"/>
      <c r="AR110" s="110"/>
      <c r="AS110" s="110"/>
      <c r="AT110" s="110"/>
      <c r="AU110" s="110"/>
      <c r="AV110" s="32"/>
      <c r="AW110" s="2">
        <f t="shared" si="86"/>
        <v>0</v>
      </c>
      <c r="AX110" s="2">
        <f t="shared" si="86"/>
        <v>0</v>
      </c>
      <c r="AY110" s="2">
        <f t="shared" si="86"/>
        <v>0</v>
      </c>
      <c r="AZ110" s="51"/>
      <c r="BA110" s="51"/>
      <c r="BB110" s="2">
        <f t="shared" si="64"/>
        <v>0</v>
      </c>
      <c r="BC110" s="39"/>
      <c r="BD110" s="39"/>
      <c r="BE110" s="34"/>
    </row>
    <row r="111" spans="1:57" s="35" customFormat="1" ht="128.25" customHeight="1">
      <c r="A111" s="70">
        <v>19</v>
      </c>
      <c r="B111" s="48">
        <v>7967069</v>
      </c>
      <c r="C111" s="72" t="s">
        <v>56</v>
      </c>
      <c r="D111" s="5" t="s">
        <v>57</v>
      </c>
      <c r="E111" s="98">
        <v>3000</v>
      </c>
      <c r="F111" s="98">
        <f t="shared" si="80"/>
        <v>0</v>
      </c>
      <c r="G111" s="98"/>
      <c r="H111" s="98"/>
      <c r="I111" s="110">
        <f t="shared" si="87"/>
        <v>3000</v>
      </c>
      <c r="J111" s="110"/>
      <c r="K111" s="110">
        <f t="shared" si="88"/>
        <v>2645</v>
      </c>
      <c r="L111" s="110"/>
      <c r="M111" s="110">
        <f t="shared" si="89"/>
        <v>2645</v>
      </c>
      <c r="N111" s="110">
        <v>300</v>
      </c>
      <c r="O111" s="110">
        <f t="shared" si="51"/>
        <v>0</v>
      </c>
      <c r="P111" s="110">
        <f t="shared" si="52"/>
        <v>0</v>
      </c>
      <c r="Q111" s="110">
        <v>0</v>
      </c>
      <c r="R111" s="110">
        <v>0</v>
      </c>
      <c r="S111" s="98">
        <v>2945</v>
      </c>
      <c r="T111" s="98">
        <v>2645</v>
      </c>
      <c r="U111" s="98">
        <v>0</v>
      </c>
      <c r="V111" s="98">
        <v>2645</v>
      </c>
      <c r="W111" s="98">
        <f t="shared" si="73"/>
        <v>0</v>
      </c>
      <c r="X111" s="98">
        <f t="shared" si="74"/>
        <v>0</v>
      </c>
      <c r="Y111" s="98"/>
      <c r="Z111" s="98"/>
      <c r="AA111" s="98"/>
      <c r="AB111" s="98"/>
      <c r="AC111" s="98">
        <f t="shared" si="36"/>
        <v>2945</v>
      </c>
      <c r="AD111" s="98">
        <f t="shared" si="75"/>
        <v>2645</v>
      </c>
      <c r="AE111" s="98">
        <f t="shared" si="76"/>
        <v>0</v>
      </c>
      <c r="AF111" s="98">
        <f t="shared" si="77"/>
        <v>2645</v>
      </c>
      <c r="AG111" s="110"/>
      <c r="AH111" s="110"/>
      <c r="AI111" s="110"/>
      <c r="AJ111" s="110">
        <f t="shared" si="83"/>
        <v>1200</v>
      </c>
      <c r="AK111" s="110"/>
      <c r="AL111" s="110">
        <v>1200</v>
      </c>
      <c r="AM111" s="110">
        <f t="shared" si="78"/>
        <v>1445</v>
      </c>
      <c r="AN111" s="110"/>
      <c r="AO111" s="110">
        <f>1500-55</f>
        <v>1445</v>
      </c>
      <c r="AP111" s="110"/>
      <c r="AQ111" s="110"/>
      <c r="AR111" s="110"/>
      <c r="AS111" s="110"/>
      <c r="AT111" s="110"/>
      <c r="AU111" s="110"/>
      <c r="AV111" s="32" t="s">
        <v>234</v>
      </c>
      <c r="AW111" s="2">
        <f t="shared" si="86"/>
        <v>0</v>
      </c>
      <c r="AX111" s="2">
        <f t="shared" si="86"/>
        <v>0</v>
      </c>
      <c r="AY111" s="2">
        <f t="shared" si="86"/>
        <v>0</v>
      </c>
      <c r="AZ111" s="74"/>
      <c r="BA111" s="74"/>
      <c r="BB111" s="75"/>
      <c r="BC111" s="39"/>
      <c r="BD111" s="39"/>
      <c r="BE111" s="34"/>
    </row>
    <row r="112" spans="1:57" s="35" customFormat="1" ht="90.75" customHeight="1">
      <c r="A112" s="70">
        <v>20</v>
      </c>
      <c r="B112" s="48">
        <v>7962979</v>
      </c>
      <c r="C112" s="72" t="s">
        <v>58</v>
      </c>
      <c r="D112" s="5" t="s">
        <v>59</v>
      </c>
      <c r="E112" s="98">
        <v>3000</v>
      </c>
      <c r="F112" s="98">
        <f t="shared" si="80"/>
        <v>0</v>
      </c>
      <c r="G112" s="98"/>
      <c r="H112" s="98"/>
      <c r="I112" s="110">
        <f t="shared" si="87"/>
        <v>3000</v>
      </c>
      <c r="J112" s="110"/>
      <c r="K112" s="110">
        <f t="shared" si="88"/>
        <v>2954</v>
      </c>
      <c r="L112" s="110"/>
      <c r="M112" s="110">
        <f t="shared" si="89"/>
        <v>2954</v>
      </c>
      <c r="N112" s="110"/>
      <c r="O112" s="110">
        <f t="shared" si="51"/>
        <v>0</v>
      </c>
      <c r="P112" s="110">
        <f t="shared" si="52"/>
        <v>0</v>
      </c>
      <c r="Q112" s="110">
        <v>0</v>
      </c>
      <c r="R112" s="110">
        <v>0</v>
      </c>
      <c r="S112" s="98">
        <v>2954</v>
      </c>
      <c r="T112" s="98">
        <v>2954</v>
      </c>
      <c r="U112" s="98">
        <v>0</v>
      </c>
      <c r="V112" s="98">
        <v>2954</v>
      </c>
      <c r="W112" s="98">
        <f t="shared" si="73"/>
        <v>0</v>
      </c>
      <c r="X112" s="98">
        <f t="shared" si="74"/>
        <v>0</v>
      </c>
      <c r="Y112" s="98"/>
      <c r="Z112" s="98"/>
      <c r="AA112" s="98"/>
      <c r="AB112" s="98"/>
      <c r="AC112" s="98">
        <f t="shared" si="36"/>
        <v>2954</v>
      </c>
      <c r="AD112" s="98">
        <f t="shared" si="75"/>
        <v>2954</v>
      </c>
      <c r="AE112" s="98">
        <f t="shared" si="76"/>
        <v>0</v>
      </c>
      <c r="AF112" s="98">
        <f t="shared" si="77"/>
        <v>2954</v>
      </c>
      <c r="AG112" s="110">
        <f t="shared" ref="AG112:AG126" si="90">+SUM(AH112:AI112)</f>
        <v>0</v>
      </c>
      <c r="AH112" s="110"/>
      <c r="AI112" s="110"/>
      <c r="AJ112" s="110">
        <f t="shared" si="83"/>
        <v>2000</v>
      </c>
      <c r="AK112" s="110"/>
      <c r="AL112" s="110">
        <v>2000</v>
      </c>
      <c r="AM112" s="110">
        <f t="shared" si="78"/>
        <v>954</v>
      </c>
      <c r="AN112" s="110"/>
      <c r="AO112" s="110">
        <f>1000-46</f>
        <v>954</v>
      </c>
      <c r="AP112" s="110">
        <f t="shared" ref="AP112:AP128" si="91">+SUM(AQ112:AR112)</f>
        <v>0</v>
      </c>
      <c r="AQ112" s="110"/>
      <c r="AR112" s="110"/>
      <c r="AS112" s="110">
        <f t="shared" ref="AS112:AS126" si="92">+SUM(AT112:AU112)</f>
        <v>0</v>
      </c>
      <c r="AT112" s="110"/>
      <c r="AU112" s="110"/>
      <c r="AV112" s="32" t="s">
        <v>227</v>
      </c>
      <c r="AW112" s="2">
        <f t="shared" si="86"/>
        <v>0</v>
      </c>
      <c r="AX112" s="2">
        <f t="shared" si="86"/>
        <v>0</v>
      </c>
      <c r="AY112" s="2">
        <f t="shared" si="86"/>
        <v>0</v>
      </c>
      <c r="AZ112" s="51"/>
      <c r="BA112" s="51"/>
      <c r="BB112" s="2">
        <f>+L112-AH112-AK112-AN112-AQ112-AT112</f>
        <v>0</v>
      </c>
      <c r="BC112" s="39"/>
      <c r="BD112" s="39"/>
      <c r="BE112" s="34"/>
    </row>
    <row r="113" spans="1:60" s="35" customFormat="1" ht="90.75" customHeight="1">
      <c r="A113" s="70">
        <v>21</v>
      </c>
      <c r="B113" s="48">
        <v>7969006</v>
      </c>
      <c r="C113" s="72" t="s">
        <v>233</v>
      </c>
      <c r="D113" s="5" t="s">
        <v>60</v>
      </c>
      <c r="E113" s="98">
        <v>2000</v>
      </c>
      <c r="F113" s="98">
        <f t="shared" si="80"/>
        <v>0</v>
      </c>
      <c r="G113" s="98"/>
      <c r="H113" s="98"/>
      <c r="I113" s="110">
        <f t="shared" si="87"/>
        <v>2000</v>
      </c>
      <c r="J113" s="110"/>
      <c r="K113" s="110">
        <f t="shared" si="88"/>
        <v>1000</v>
      </c>
      <c r="L113" s="110"/>
      <c r="M113" s="110">
        <f t="shared" si="89"/>
        <v>1000</v>
      </c>
      <c r="N113" s="110">
        <v>1000</v>
      </c>
      <c r="O113" s="110">
        <f t="shared" si="51"/>
        <v>0</v>
      </c>
      <c r="P113" s="110">
        <f t="shared" si="52"/>
        <v>0</v>
      </c>
      <c r="Q113" s="110">
        <v>0</v>
      </c>
      <c r="R113" s="110">
        <v>0</v>
      </c>
      <c r="S113" s="98">
        <v>2000</v>
      </c>
      <c r="T113" s="98">
        <v>1000</v>
      </c>
      <c r="U113" s="98">
        <v>0</v>
      </c>
      <c r="V113" s="98">
        <v>1000</v>
      </c>
      <c r="W113" s="98">
        <f t="shared" si="73"/>
        <v>0</v>
      </c>
      <c r="X113" s="98">
        <f t="shared" si="74"/>
        <v>0</v>
      </c>
      <c r="Y113" s="98"/>
      <c r="Z113" s="98"/>
      <c r="AA113" s="98"/>
      <c r="AB113" s="101"/>
      <c r="AC113" s="98">
        <f t="shared" si="36"/>
        <v>2000</v>
      </c>
      <c r="AD113" s="98">
        <f t="shared" si="75"/>
        <v>1000</v>
      </c>
      <c r="AE113" s="98">
        <f t="shared" si="76"/>
        <v>0</v>
      </c>
      <c r="AF113" s="98">
        <f t="shared" si="77"/>
        <v>1000</v>
      </c>
      <c r="AG113" s="110">
        <f t="shared" si="90"/>
        <v>0</v>
      </c>
      <c r="AH113" s="110"/>
      <c r="AI113" s="110"/>
      <c r="AJ113" s="110">
        <f t="shared" si="83"/>
        <v>1000</v>
      </c>
      <c r="AK113" s="110"/>
      <c r="AL113" s="110">
        <v>1000</v>
      </c>
      <c r="AM113" s="110">
        <f t="shared" si="78"/>
        <v>0</v>
      </c>
      <c r="AN113" s="110"/>
      <c r="AO113" s="110"/>
      <c r="AP113" s="110">
        <f t="shared" si="91"/>
        <v>0</v>
      </c>
      <c r="AQ113" s="110"/>
      <c r="AR113" s="110"/>
      <c r="AS113" s="110">
        <f t="shared" si="92"/>
        <v>0</v>
      </c>
      <c r="AT113" s="110"/>
      <c r="AU113" s="110"/>
      <c r="AV113" s="32" t="s">
        <v>232</v>
      </c>
      <c r="AW113" s="2">
        <f t="shared" si="86"/>
        <v>0</v>
      </c>
      <c r="AX113" s="2">
        <f t="shared" si="86"/>
        <v>0</v>
      </c>
      <c r="AY113" s="2">
        <f t="shared" si="86"/>
        <v>0</v>
      </c>
      <c r="AZ113" s="51"/>
      <c r="BA113" s="51"/>
      <c r="BB113" s="2">
        <f>+L113-AH113-AK113-AN113-AQ113-AT113</f>
        <v>0</v>
      </c>
      <c r="BC113" s="39"/>
      <c r="BD113" s="39"/>
      <c r="BE113" s="34"/>
    </row>
    <row r="114" spans="1:60" s="35" customFormat="1" ht="108" customHeight="1">
      <c r="A114" s="70">
        <v>22</v>
      </c>
      <c r="B114" s="48">
        <v>7962980</v>
      </c>
      <c r="C114" s="72" t="s">
        <v>61</v>
      </c>
      <c r="D114" s="5" t="s">
        <v>62</v>
      </c>
      <c r="E114" s="98">
        <v>3000</v>
      </c>
      <c r="F114" s="98">
        <f t="shared" si="80"/>
        <v>0</v>
      </c>
      <c r="G114" s="98"/>
      <c r="H114" s="98"/>
      <c r="I114" s="110">
        <f t="shared" si="87"/>
        <v>3000</v>
      </c>
      <c r="J114" s="110"/>
      <c r="K114" s="110">
        <f t="shared" si="88"/>
        <v>2000</v>
      </c>
      <c r="L114" s="110"/>
      <c r="M114" s="110">
        <f t="shared" si="89"/>
        <v>2000</v>
      </c>
      <c r="N114" s="110">
        <v>1000</v>
      </c>
      <c r="O114" s="110">
        <f t="shared" si="51"/>
        <v>0</v>
      </c>
      <c r="P114" s="110">
        <f t="shared" si="52"/>
        <v>0</v>
      </c>
      <c r="Q114" s="110">
        <v>0</v>
      </c>
      <c r="R114" s="110">
        <v>0</v>
      </c>
      <c r="S114" s="98">
        <v>2700</v>
      </c>
      <c r="T114" s="98">
        <v>1700</v>
      </c>
      <c r="U114" s="98">
        <v>0</v>
      </c>
      <c r="V114" s="98">
        <v>1700</v>
      </c>
      <c r="W114" s="98">
        <f t="shared" si="73"/>
        <v>0</v>
      </c>
      <c r="X114" s="98">
        <f t="shared" si="74"/>
        <v>0</v>
      </c>
      <c r="Y114" s="98"/>
      <c r="Z114" s="98"/>
      <c r="AA114" s="98"/>
      <c r="AB114" s="98"/>
      <c r="AC114" s="98">
        <f t="shared" si="36"/>
        <v>2700</v>
      </c>
      <c r="AD114" s="98">
        <f t="shared" si="75"/>
        <v>1700</v>
      </c>
      <c r="AE114" s="98">
        <f t="shared" si="76"/>
        <v>0</v>
      </c>
      <c r="AF114" s="98">
        <f t="shared" si="77"/>
        <v>1700</v>
      </c>
      <c r="AG114" s="110">
        <f t="shared" si="90"/>
        <v>0</v>
      </c>
      <c r="AH114" s="110"/>
      <c r="AI114" s="110"/>
      <c r="AJ114" s="110">
        <f t="shared" si="83"/>
        <v>913.646928</v>
      </c>
      <c r="AK114" s="110"/>
      <c r="AL114" s="110">
        <f>1500+AB114-586.353072</f>
        <v>913.646928</v>
      </c>
      <c r="AM114" s="110">
        <f t="shared" si="78"/>
        <v>1086.3530719999999</v>
      </c>
      <c r="AN114" s="110"/>
      <c r="AO114" s="110">
        <f>500+586.353072</f>
        <v>1086.3530719999999</v>
      </c>
      <c r="AP114" s="110">
        <f t="shared" si="91"/>
        <v>0</v>
      </c>
      <c r="AQ114" s="110"/>
      <c r="AR114" s="110"/>
      <c r="AS114" s="110">
        <f t="shared" si="92"/>
        <v>0</v>
      </c>
      <c r="AT114" s="110"/>
      <c r="AU114" s="110"/>
      <c r="AV114" s="32" t="s">
        <v>231</v>
      </c>
      <c r="AW114" s="2">
        <f t="shared" si="86"/>
        <v>300</v>
      </c>
      <c r="AX114" s="2">
        <f t="shared" si="86"/>
        <v>0</v>
      </c>
      <c r="AY114" s="2">
        <f t="shared" si="86"/>
        <v>300</v>
      </c>
      <c r="AZ114" s="51"/>
      <c r="BA114" s="51"/>
      <c r="BB114" s="2">
        <f>+L114-AH114-AK114-AN114-AQ114-AT114</f>
        <v>0</v>
      </c>
      <c r="BC114" s="39"/>
      <c r="BD114" s="39"/>
      <c r="BE114" s="76">
        <v>-300</v>
      </c>
    </row>
    <row r="115" spans="1:60" s="35" customFormat="1" ht="90.75" customHeight="1">
      <c r="A115" s="70">
        <v>23</v>
      </c>
      <c r="B115" s="48">
        <v>7954592</v>
      </c>
      <c r="C115" s="49" t="s">
        <v>230</v>
      </c>
      <c r="D115" s="5" t="s">
        <v>63</v>
      </c>
      <c r="E115" s="98">
        <v>2000</v>
      </c>
      <c r="F115" s="98">
        <f t="shared" si="80"/>
        <v>0</v>
      </c>
      <c r="G115" s="98"/>
      <c r="H115" s="98"/>
      <c r="I115" s="110">
        <f t="shared" si="87"/>
        <v>2000</v>
      </c>
      <c r="J115" s="110"/>
      <c r="K115" s="110">
        <f t="shared" si="88"/>
        <v>1500</v>
      </c>
      <c r="L115" s="110"/>
      <c r="M115" s="110">
        <f t="shared" si="89"/>
        <v>1500</v>
      </c>
      <c r="N115" s="110">
        <v>500</v>
      </c>
      <c r="O115" s="110">
        <f t="shared" si="51"/>
        <v>0</v>
      </c>
      <c r="P115" s="110">
        <f t="shared" si="52"/>
        <v>0</v>
      </c>
      <c r="Q115" s="110">
        <v>0</v>
      </c>
      <c r="R115" s="110">
        <v>0</v>
      </c>
      <c r="S115" s="98">
        <v>2000</v>
      </c>
      <c r="T115" s="98">
        <v>1500</v>
      </c>
      <c r="U115" s="98">
        <v>0</v>
      </c>
      <c r="V115" s="98">
        <v>1500</v>
      </c>
      <c r="W115" s="98">
        <f t="shared" si="73"/>
        <v>0</v>
      </c>
      <c r="X115" s="98">
        <f t="shared" si="74"/>
        <v>0</v>
      </c>
      <c r="Y115" s="98"/>
      <c r="Z115" s="98"/>
      <c r="AA115" s="98"/>
      <c r="AB115" s="101"/>
      <c r="AC115" s="98">
        <f t="shared" si="36"/>
        <v>2000</v>
      </c>
      <c r="AD115" s="98">
        <f t="shared" si="75"/>
        <v>1500</v>
      </c>
      <c r="AE115" s="98">
        <f t="shared" si="76"/>
        <v>0</v>
      </c>
      <c r="AF115" s="98">
        <f t="shared" si="77"/>
        <v>1500</v>
      </c>
      <c r="AG115" s="110">
        <f t="shared" si="90"/>
        <v>0</v>
      </c>
      <c r="AH115" s="110"/>
      <c r="AI115" s="110"/>
      <c r="AJ115" s="110">
        <f t="shared" si="83"/>
        <v>1500</v>
      </c>
      <c r="AK115" s="110"/>
      <c r="AL115" s="110">
        <v>1500</v>
      </c>
      <c r="AM115" s="110">
        <f t="shared" si="78"/>
        <v>0</v>
      </c>
      <c r="AN115" s="110"/>
      <c r="AO115" s="110"/>
      <c r="AP115" s="110">
        <f t="shared" si="91"/>
        <v>0</v>
      </c>
      <c r="AQ115" s="110"/>
      <c r="AR115" s="110"/>
      <c r="AS115" s="110">
        <f t="shared" si="92"/>
        <v>0</v>
      </c>
      <c r="AT115" s="110"/>
      <c r="AU115" s="110"/>
      <c r="AV115" s="32" t="s">
        <v>229</v>
      </c>
      <c r="AW115" s="2">
        <f t="shared" si="86"/>
        <v>0</v>
      </c>
      <c r="AX115" s="2">
        <f t="shared" si="86"/>
        <v>0</v>
      </c>
      <c r="AY115" s="2">
        <f t="shared" si="86"/>
        <v>0</v>
      </c>
      <c r="AZ115" s="51"/>
      <c r="BA115" s="51"/>
      <c r="BB115" s="2">
        <f>+L115-AH115-AK115-AN115-AQ115-AT115</f>
        <v>0</v>
      </c>
      <c r="BC115" s="39"/>
      <c r="BD115" s="39"/>
      <c r="BE115" s="34"/>
    </row>
    <row r="116" spans="1:60" s="35" customFormat="1" ht="90.75" customHeight="1">
      <c r="A116" s="70">
        <v>24</v>
      </c>
      <c r="B116" s="70">
        <v>7999805</v>
      </c>
      <c r="C116" s="49" t="s">
        <v>64</v>
      </c>
      <c r="D116" s="5" t="s">
        <v>65</v>
      </c>
      <c r="E116" s="98">
        <v>2990</v>
      </c>
      <c r="F116" s="98">
        <f t="shared" si="80"/>
        <v>0</v>
      </c>
      <c r="G116" s="98"/>
      <c r="H116" s="98"/>
      <c r="I116" s="110">
        <v>2000</v>
      </c>
      <c r="J116" s="110"/>
      <c r="K116" s="110">
        <f t="shared" si="88"/>
        <v>2990</v>
      </c>
      <c r="L116" s="110"/>
      <c r="M116" s="110">
        <f t="shared" si="89"/>
        <v>2990</v>
      </c>
      <c r="N116" s="110">
        <v>500</v>
      </c>
      <c r="O116" s="110">
        <f t="shared" si="51"/>
        <v>0</v>
      </c>
      <c r="P116" s="110">
        <f t="shared" si="52"/>
        <v>0</v>
      </c>
      <c r="Q116" s="110">
        <v>0</v>
      </c>
      <c r="R116" s="110">
        <v>0</v>
      </c>
      <c r="S116" s="98">
        <v>2990</v>
      </c>
      <c r="T116" s="98">
        <v>2990</v>
      </c>
      <c r="U116" s="98">
        <v>0</v>
      </c>
      <c r="V116" s="98">
        <v>2990</v>
      </c>
      <c r="W116" s="98">
        <f t="shared" si="73"/>
        <v>0</v>
      </c>
      <c r="X116" s="98">
        <f t="shared" si="74"/>
        <v>0</v>
      </c>
      <c r="Y116" s="98"/>
      <c r="Z116" s="98"/>
      <c r="AA116" s="98"/>
      <c r="AB116" s="98"/>
      <c r="AC116" s="98">
        <v>2990</v>
      </c>
      <c r="AD116" s="98">
        <f t="shared" si="75"/>
        <v>2990</v>
      </c>
      <c r="AE116" s="98">
        <f t="shared" si="76"/>
        <v>0</v>
      </c>
      <c r="AF116" s="98">
        <f t="shared" si="77"/>
        <v>2990</v>
      </c>
      <c r="AG116" s="110">
        <f t="shared" si="90"/>
        <v>0</v>
      </c>
      <c r="AH116" s="110"/>
      <c r="AI116" s="110"/>
      <c r="AJ116" s="110">
        <f t="shared" si="83"/>
        <v>0</v>
      </c>
      <c r="AK116" s="110"/>
      <c r="AL116" s="110">
        <f>1500-1500</f>
        <v>0</v>
      </c>
      <c r="AM116" s="110">
        <f t="shared" si="78"/>
        <v>2990</v>
      </c>
      <c r="AN116" s="110"/>
      <c r="AO116" s="110">
        <f>990+1500+500</f>
        <v>2990</v>
      </c>
      <c r="AP116" s="110">
        <f t="shared" si="91"/>
        <v>0</v>
      </c>
      <c r="AQ116" s="110"/>
      <c r="AR116" s="110"/>
      <c r="AS116" s="110">
        <f t="shared" si="92"/>
        <v>0</v>
      </c>
      <c r="AT116" s="110"/>
      <c r="AU116" s="110"/>
      <c r="AV116" s="32" t="s">
        <v>228</v>
      </c>
      <c r="AW116" s="2">
        <f t="shared" si="86"/>
        <v>0</v>
      </c>
      <c r="AX116" s="2">
        <f t="shared" si="86"/>
        <v>0</v>
      </c>
      <c r="AY116" s="2">
        <f t="shared" si="86"/>
        <v>0</v>
      </c>
      <c r="AZ116" s="51"/>
      <c r="BA116" s="51"/>
      <c r="BB116" s="2">
        <f>+L116-AH116-AK116-AN116-AQ116-AT116</f>
        <v>0</v>
      </c>
      <c r="BC116" s="39"/>
      <c r="BD116" s="39"/>
      <c r="BE116" s="34"/>
      <c r="BH116" s="34"/>
    </row>
    <row r="117" spans="1:60" s="35" customFormat="1" ht="90.75" customHeight="1">
      <c r="A117" s="70">
        <v>25</v>
      </c>
      <c r="B117" s="48">
        <v>7959024</v>
      </c>
      <c r="C117" s="72" t="s">
        <v>66</v>
      </c>
      <c r="D117" s="5" t="s">
        <v>67</v>
      </c>
      <c r="E117" s="98">
        <v>2000</v>
      </c>
      <c r="F117" s="98"/>
      <c r="G117" s="98"/>
      <c r="H117" s="98"/>
      <c r="I117" s="110">
        <f>+E117</f>
        <v>2000</v>
      </c>
      <c r="J117" s="110"/>
      <c r="K117" s="110">
        <f>+L117+M117</f>
        <v>1750</v>
      </c>
      <c r="L117" s="110"/>
      <c r="M117" s="110">
        <f>AI117+AL117+AO117+AR117+AU117</f>
        <v>1750</v>
      </c>
      <c r="N117" s="110"/>
      <c r="O117" s="110">
        <f t="shared" si="51"/>
        <v>0</v>
      </c>
      <c r="P117" s="110">
        <f t="shared" si="52"/>
        <v>0</v>
      </c>
      <c r="Q117" s="110">
        <v>0</v>
      </c>
      <c r="R117" s="110">
        <v>0</v>
      </c>
      <c r="S117" s="98">
        <v>1750</v>
      </c>
      <c r="T117" s="98">
        <v>1750</v>
      </c>
      <c r="U117" s="98">
        <v>0</v>
      </c>
      <c r="V117" s="98">
        <v>1750</v>
      </c>
      <c r="W117" s="98">
        <f t="shared" si="73"/>
        <v>0</v>
      </c>
      <c r="X117" s="98">
        <f t="shared" si="74"/>
        <v>0</v>
      </c>
      <c r="Y117" s="98"/>
      <c r="Z117" s="98"/>
      <c r="AA117" s="98"/>
      <c r="AB117" s="98"/>
      <c r="AC117" s="98">
        <f t="shared" si="36"/>
        <v>1750</v>
      </c>
      <c r="AD117" s="98">
        <f t="shared" si="75"/>
        <v>1750</v>
      </c>
      <c r="AE117" s="98">
        <f t="shared" si="76"/>
        <v>0</v>
      </c>
      <c r="AF117" s="98">
        <f t="shared" si="77"/>
        <v>1750</v>
      </c>
      <c r="AG117" s="110"/>
      <c r="AH117" s="110"/>
      <c r="AI117" s="110"/>
      <c r="AJ117" s="110">
        <f>+AK117+AL117</f>
        <v>1000</v>
      </c>
      <c r="AK117" s="110"/>
      <c r="AL117" s="110">
        <v>1000</v>
      </c>
      <c r="AM117" s="110">
        <f>+SUM(AN117:AO117)</f>
        <v>750</v>
      </c>
      <c r="AN117" s="110"/>
      <c r="AO117" s="110">
        <f>1000-250</f>
        <v>750</v>
      </c>
      <c r="AP117" s="110">
        <f>+SUM(AQ117:AR117)</f>
        <v>0</v>
      </c>
      <c r="AQ117" s="110"/>
      <c r="AR117" s="110">
        <v>0</v>
      </c>
      <c r="AS117" s="110"/>
      <c r="AT117" s="110"/>
      <c r="AU117" s="110"/>
      <c r="AV117" s="32"/>
      <c r="AW117" s="2">
        <f t="shared" si="86"/>
        <v>0</v>
      </c>
      <c r="AX117" s="2">
        <f t="shared" si="86"/>
        <v>0</v>
      </c>
      <c r="AY117" s="2">
        <f t="shared" si="86"/>
        <v>0</v>
      </c>
      <c r="AZ117" s="51"/>
      <c r="BA117" s="51"/>
      <c r="BB117" s="2"/>
      <c r="BC117" s="39"/>
      <c r="BD117" s="39"/>
      <c r="BE117" s="34"/>
    </row>
    <row r="118" spans="1:60" s="35" customFormat="1" ht="90.75" customHeight="1">
      <c r="A118" s="70">
        <v>26</v>
      </c>
      <c r="B118" s="48">
        <v>7959144</v>
      </c>
      <c r="C118" s="72" t="s">
        <v>68</v>
      </c>
      <c r="D118" s="5" t="s">
        <v>69</v>
      </c>
      <c r="E118" s="98">
        <v>2500</v>
      </c>
      <c r="F118" s="98">
        <f t="shared" si="80"/>
        <v>0</v>
      </c>
      <c r="G118" s="98"/>
      <c r="H118" s="98"/>
      <c r="I118" s="110">
        <f t="shared" ref="I118:I128" si="93">+E118</f>
        <v>2500</v>
      </c>
      <c r="J118" s="110"/>
      <c r="K118" s="110">
        <f t="shared" si="88"/>
        <v>2500</v>
      </c>
      <c r="L118" s="110"/>
      <c r="M118" s="110">
        <f t="shared" si="89"/>
        <v>2500</v>
      </c>
      <c r="N118" s="110"/>
      <c r="O118" s="110">
        <f t="shared" si="51"/>
        <v>0</v>
      </c>
      <c r="P118" s="110">
        <f t="shared" si="52"/>
        <v>0</v>
      </c>
      <c r="Q118" s="110">
        <v>0</v>
      </c>
      <c r="R118" s="110">
        <v>0</v>
      </c>
      <c r="S118" s="98">
        <v>2500</v>
      </c>
      <c r="T118" s="98">
        <v>2500</v>
      </c>
      <c r="U118" s="98">
        <v>0</v>
      </c>
      <c r="V118" s="98">
        <v>2500</v>
      </c>
      <c r="W118" s="98">
        <f t="shared" si="73"/>
        <v>0</v>
      </c>
      <c r="X118" s="98">
        <f t="shared" si="74"/>
        <v>0</v>
      </c>
      <c r="Y118" s="98"/>
      <c r="Z118" s="98"/>
      <c r="AA118" s="98"/>
      <c r="AB118" s="98"/>
      <c r="AC118" s="98">
        <f t="shared" si="36"/>
        <v>2500</v>
      </c>
      <c r="AD118" s="98">
        <f t="shared" si="75"/>
        <v>2500</v>
      </c>
      <c r="AE118" s="98">
        <f t="shared" si="76"/>
        <v>0</v>
      </c>
      <c r="AF118" s="98">
        <f t="shared" si="77"/>
        <v>2500</v>
      </c>
      <c r="AG118" s="110">
        <f t="shared" si="90"/>
        <v>0</v>
      </c>
      <c r="AH118" s="110"/>
      <c r="AI118" s="110"/>
      <c r="AJ118" s="110">
        <f t="shared" si="83"/>
        <v>600</v>
      </c>
      <c r="AK118" s="110"/>
      <c r="AL118" s="110">
        <v>600</v>
      </c>
      <c r="AM118" s="110">
        <f t="shared" si="78"/>
        <v>1900</v>
      </c>
      <c r="AN118" s="110"/>
      <c r="AO118" s="110">
        <v>1900</v>
      </c>
      <c r="AP118" s="110">
        <f t="shared" si="91"/>
        <v>0</v>
      </c>
      <c r="AQ118" s="110"/>
      <c r="AR118" s="110">
        <v>0</v>
      </c>
      <c r="AS118" s="110">
        <f t="shared" si="92"/>
        <v>0</v>
      </c>
      <c r="AT118" s="110"/>
      <c r="AU118" s="110"/>
      <c r="AV118" s="32"/>
      <c r="AW118" s="2">
        <f t="shared" si="86"/>
        <v>0</v>
      </c>
      <c r="AX118" s="2">
        <f t="shared" si="86"/>
        <v>0</v>
      </c>
      <c r="AY118" s="2">
        <f t="shared" si="86"/>
        <v>0</v>
      </c>
      <c r="AZ118" s="51"/>
      <c r="BA118" s="51"/>
      <c r="BB118" s="2">
        <f t="shared" ref="BB118:BB126" si="94">+L118-AH118-AK118-AN118-AQ118-AT118</f>
        <v>0</v>
      </c>
      <c r="BC118" s="39"/>
      <c r="BD118" s="39"/>
      <c r="BE118" s="34"/>
    </row>
    <row r="119" spans="1:60" s="35" customFormat="1" ht="90.75" customHeight="1">
      <c r="A119" s="70">
        <v>27</v>
      </c>
      <c r="B119" s="48">
        <v>7962978</v>
      </c>
      <c r="C119" s="72" t="s">
        <v>70</v>
      </c>
      <c r="D119" s="5" t="s">
        <v>71</v>
      </c>
      <c r="E119" s="98">
        <v>3000</v>
      </c>
      <c r="F119" s="98">
        <f t="shared" si="80"/>
        <v>0</v>
      </c>
      <c r="G119" s="98"/>
      <c r="H119" s="98"/>
      <c r="I119" s="110">
        <f t="shared" si="93"/>
        <v>3000</v>
      </c>
      <c r="J119" s="110"/>
      <c r="K119" s="110">
        <f t="shared" si="88"/>
        <v>2800</v>
      </c>
      <c r="L119" s="110"/>
      <c r="M119" s="110">
        <f t="shared" si="89"/>
        <v>2800</v>
      </c>
      <c r="N119" s="110"/>
      <c r="O119" s="110">
        <f t="shared" si="51"/>
        <v>0</v>
      </c>
      <c r="P119" s="110">
        <f t="shared" si="52"/>
        <v>0</v>
      </c>
      <c r="Q119" s="110">
        <v>0</v>
      </c>
      <c r="R119" s="110">
        <v>0</v>
      </c>
      <c r="S119" s="98">
        <v>2800</v>
      </c>
      <c r="T119" s="98">
        <v>2800</v>
      </c>
      <c r="U119" s="98">
        <v>0</v>
      </c>
      <c r="V119" s="98">
        <v>2800</v>
      </c>
      <c r="W119" s="98">
        <f t="shared" si="73"/>
        <v>0</v>
      </c>
      <c r="X119" s="98">
        <f t="shared" si="74"/>
        <v>0</v>
      </c>
      <c r="Y119" s="98"/>
      <c r="Z119" s="98"/>
      <c r="AA119" s="98"/>
      <c r="AB119" s="98"/>
      <c r="AC119" s="98">
        <f t="shared" si="36"/>
        <v>2800</v>
      </c>
      <c r="AD119" s="98">
        <f t="shared" si="75"/>
        <v>2800</v>
      </c>
      <c r="AE119" s="98">
        <f t="shared" si="76"/>
        <v>0</v>
      </c>
      <c r="AF119" s="98">
        <f t="shared" si="77"/>
        <v>2800</v>
      </c>
      <c r="AG119" s="110">
        <f t="shared" si="90"/>
        <v>0</v>
      </c>
      <c r="AH119" s="110"/>
      <c r="AI119" s="110"/>
      <c r="AJ119" s="110">
        <f t="shared" si="83"/>
        <v>600</v>
      </c>
      <c r="AK119" s="110"/>
      <c r="AL119" s="110">
        <v>600</v>
      </c>
      <c r="AM119" s="110">
        <f t="shared" si="78"/>
        <v>1200</v>
      </c>
      <c r="AN119" s="110"/>
      <c r="AO119" s="110">
        <v>1200</v>
      </c>
      <c r="AP119" s="110">
        <f t="shared" si="91"/>
        <v>1000</v>
      </c>
      <c r="AQ119" s="110"/>
      <c r="AR119" s="110">
        <f>1200-200</f>
        <v>1000</v>
      </c>
      <c r="AS119" s="110">
        <f t="shared" si="92"/>
        <v>0</v>
      </c>
      <c r="AT119" s="110"/>
      <c r="AU119" s="110"/>
      <c r="AV119" s="32" t="s">
        <v>227</v>
      </c>
      <c r="AW119" s="2">
        <f t="shared" si="86"/>
        <v>0</v>
      </c>
      <c r="AX119" s="2">
        <f t="shared" si="86"/>
        <v>0</v>
      </c>
      <c r="AY119" s="2">
        <f t="shared" si="86"/>
        <v>0</v>
      </c>
      <c r="AZ119" s="51"/>
      <c r="BA119" s="51"/>
      <c r="BB119" s="2">
        <f t="shared" si="94"/>
        <v>0</v>
      </c>
      <c r="BC119" s="39"/>
      <c r="BD119" s="39"/>
      <c r="BE119" s="34"/>
    </row>
    <row r="120" spans="1:60" s="35" customFormat="1" ht="108" customHeight="1">
      <c r="A120" s="70">
        <v>28</v>
      </c>
      <c r="B120" s="48">
        <v>7950968</v>
      </c>
      <c r="C120" s="72" t="s">
        <v>72</v>
      </c>
      <c r="D120" s="5" t="s">
        <v>73</v>
      </c>
      <c r="E120" s="98">
        <v>7500</v>
      </c>
      <c r="F120" s="98">
        <f t="shared" si="80"/>
        <v>0</v>
      </c>
      <c r="G120" s="98"/>
      <c r="H120" s="98"/>
      <c r="I120" s="110">
        <f t="shared" si="93"/>
        <v>7500</v>
      </c>
      <c r="J120" s="110"/>
      <c r="K120" s="110">
        <f t="shared" si="88"/>
        <v>7000</v>
      </c>
      <c r="L120" s="110"/>
      <c r="M120" s="110">
        <f t="shared" si="89"/>
        <v>7000</v>
      </c>
      <c r="N120" s="110"/>
      <c r="O120" s="110">
        <f t="shared" si="51"/>
        <v>0</v>
      </c>
      <c r="P120" s="110">
        <f t="shared" si="52"/>
        <v>0</v>
      </c>
      <c r="Q120" s="110">
        <v>0</v>
      </c>
      <c r="R120" s="110">
        <v>0</v>
      </c>
      <c r="S120" s="98">
        <v>7000</v>
      </c>
      <c r="T120" s="98">
        <v>7000</v>
      </c>
      <c r="U120" s="98">
        <v>0</v>
      </c>
      <c r="V120" s="98">
        <v>7000</v>
      </c>
      <c r="W120" s="98">
        <f t="shared" si="73"/>
        <v>0</v>
      </c>
      <c r="X120" s="98">
        <f t="shared" si="74"/>
        <v>0</v>
      </c>
      <c r="Y120" s="98"/>
      <c r="Z120" s="98"/>
      <c r="AA120" s="98"/>
      <c r="AB120" s="98"/>
      <c r="AC120" s="98">
        <f t="shared" si="36"/>
        <v>7000</v>
      </c>
      <c r="AD120" s="98">
        <f t="shared" si="75"/>
        <v>7000</v>
      </c>
      <c r="AE120" s="98">
        <f t="shared" si="76"/>
        <v>0</v>
      </c>
      <c r="AF120" s="98">
        <f t="shared" si="77"/>
        <v>7000</v>
      </c>
      <c r="AG120" s="110">
        <f t="shared" si="90"/>
        <v>0</v>
      </c>
      <c r="AH120" s="110"/>
      <c r="AI120" s="110"/>
      <c r="AJ120" s="110">
        <f t="shared" si="83"/>
        <v>700</v>
      </c>
      <c r="AK120" s="110"/>
      <c r="AL120" s="110">
        <v>700</v>
      </c>
      <c r="AM120" s="110">
        <f t="shared" si="78"/>
        <v>5000</v>
      </c>
      <c r="AN120" s="110"/>
      <c r="AO120" s="110">
        <f>2900+1500+600</f>
        <v>5000</v>
      </c>
      <c r="AP120" s="110">
        <f t="shared" si="91"/>
        <v>1300</v>
      </c>
      <c r="AQ120" s="110"/>
      <c r="AR120" s="110">
        <f>3900-1500-600-500</f>
        <v>1300</v>
      </c>
      <c r="AS120" s="110">
        <f t="shared" si="92"/>
        <v>0</v>
      </c>
      <c r="AT120" s="110"/>
      <c r="AU120" s="110"/>
      <c r="AV120" s="32"/>
      <c r="AW120" s="2">
        <f t="shared" si="86"/>
        <v>0</v>
      </c>
      <c r="AX120" s="2">
        <f t="shared" si="86"/>
        <v>0</v>
      </c>
      <c r="AY120" s="2">
        <f t="shared" si="86"/>
        <v>0</v>
      </c>
      <c r="AZ120" s="51"/>
      <c r="BA120" s="51"/>
      <c r="BB120" s="2">
        <f t="shared" si="94"/>
        <v>0</v>
      </c>
      <c r="BC120" s="39"/>
      <c r="BD120" s="39"/>
      <c r="BE120" s="34"/>
    </row>
    <row r="121" spans="1:60" s="35" customFormat="1" ht="90.75" customHeight="1">
      <c r="A121" s="70">
        <v>29</v>
      </c>
      <c r="B121" s="77">
        <v>7954590</v>
      </c>
      <c r="C121" s="60" t="s">
        <v>74</v>
      </c>
      <c r="D121" s="5" t="s">
        <v>75</v>
      </c>
      <c r="E121" s="98">
        <v>3000</v>
      </c>
      <c r="F121" s="98">
        <f t="shared" si="80"/>
        <v>0</v>
      </c>
      <c r="G121" s="98"/>
      <c r="H121" s="98"/>
      <c r="I121" s="110">
        <f t="shared" si="93"/>
        <v>3000</v>
      </c>
      <c r="J121" s="110"/>
      <c r="K121" s="110">
        <f t="shared" si="88"/>
        <v>2600</v>
      </c>
      <c r="L121" s="110"/>
      <c r="M121" s="110">
        <f t="shared" si="89"/>
        <v>2600</v>
      </c>
      <c r="N121" s="110"/>
      <c r="O121" s="110">
        <f t="shared" si="51"/>
        <v>0</v>
      </c>
      <c r="P121" s="110">
        <f t="shared" si="52"/>
        <v>0</v>
      </c>
      <c r="Q121" s="110">
        <v>0</v>
      </c>
      <c r="R121" s="110">
        <v>0</v>
      </c>
      <c r="S121" s="98">
        <v>2600</v>
      </c>
      <c r="T121" s="98">
        <v>2600</v>
      </c>
      <c r="U121" s="98">
        <v>0</v>
      </c>
      <c r="V121" s="98">
        <v>2600</v>
      </c>
      <c r="W121" s="98">
        <f t="shared" si="73"/>
        <v>0</v>
      </c>
      <c r="X121" s="98">
        <f t="shared" si="74"/>
        <v>0</v>
      </c>
      <c r="Y121" s="98"/>
      <c r="Z121" s="98"/>
      <c r="AA121" s="98"/>
      <c r="AB121" s="98"/>
      <c r="AC121" s="98">
        <f t="shared" si="36"/>
        <v>2600</v>
      </c>
      <c r="AD121" s="98">
        <f t="shared" si="75"/>
        <v>2600</v>
      </c>
      <c r="AE121" s="98">
        <f t="shared" si="76"/>
        <v>0</v>
      </c>
      <c r="AF121" s="98">
        <f t="shared" si="77"/>
        <v>2600</v>
      </c>
      <c r="AG121" s="110">
        <f t="shared" si="90"/>
        <v>0</v>
      </c>
      <c r="AH121" s="110"/>
      <c r="AI121" s="110"/>
      <c r="AJ121" s="110">
        <f t="shared" si="83"/>
        <v>600</v>
      </c>
      <c r="AK121" s="110"/>
      <c r="AL121" s="110">
        <v>600</v>
      </c>
      <c r="AM121" s="110">
        <f t="shared" si="78"/>
        <v>1200</v>
      </c>
      <c r="AN121" s="110"/>
      <c r="AO121" s="110">
        <v>1200</v>
      </c>
      <c r="AP121" s="110">
        <f t="shared" si="91"/>
        <v>800</v>
      </c>
      <c r="AQ121" s="110"/>
      <c r="AR121" s="110">
        <f>1200-400</f>
        <v>800</v>
      </c>
      <c r="AS121" s="110">
        <f t="shared" si="92"/>
        <v>0</v>
      </c>
      <c r="AT121" s="110"/>
      <c r="AU121" s="110"/>
      <c r="AV121" s="32"/>
      <c r="AW121" s="2">
        <f t="shared" si="86"/>
        <v>0</v>
      </c>
      <c r="AX121" s="2">
        <f t="shared" si="86"/>
        <v>0</v>
      </c>
      <c r="AY121" s="2">
        <f t="shared" si="86"/>
        <v>0</v>
      </c>
      <c r="AZ121" s="51"/>
      <c r="BA121" s="51"/>
      <c r="BB121" s="2">
        <f t="shared" si="94"/>
        <v>0</v>
      </c>
      <c r="BC121" s="39"/>
      <c r="BD121" s="39"/>
      <c r="BE121" s="34"/>
    </row>
    <row r="122" spans="1:60" s="35" customFormat="1" ht="109.5" customHeight="1">
      <c r="A122" s="70">
        <v>30</v>
      </c>
      <c r="B122" s="48">
        <v>7963931</v>
      </c>
      <c r="C122" s="72" t="s">
        <v>76</v>
      </c>
      <c r="D122" s="5" t="s">
        <v>77</v>
      </c>
      <c r="E122" s="98">
        <v>2500</v>
      </c>
      <c r="F122" s="98">
        <f t="shared" si="80"/>
        <v>0</v>
      </c>
      <c r="G122" s="98"/>
      <c r="H122" s="98"/>
      <c r="I122" s="110">
        <f t="shared" si="93"/>
        <v>2500</v>
      </c>
      <c r="J122" s="110"/>
      <c r="K122" s="110">
        <f t="shared" si="88"/>
        <v>2500</v>
      </c>
      <c r="L122" s="110"/>
      <c r="M122" s="110">
        <f t="shared" si="89"/>
        <v>2500</v>
      </c>
      <c r="N122" s="110"/>
      <c r="O122" s="110">
        <f t="shared" si="51"/>
        <v>0</v>
      </c>
      <c r="P122" s="110">
        <f t="shared" si="52"/>
        <v>0</v>
      </c>
      <c r="Q122" s="110">
        <v>0</v>
      </c>
      <c r="R122" s="110">
        <v>0</v>
      </c>
      <c r="S122" s="98">
        <v>2500</v>
      </c>
      <c r="T122" s="98">
        <v>2500</v>
      </c>
      <c r="U122" s="98">
        <v>0</v>
      </c>
      <c r="V122" s="98">
        <v>2500</v>
      </c>
      <c r="W122" s="98">
        <f t="shared" si="73"/>
        <v>0</v>
      </c>
      <c r="X122" s="98">
        <f t="shared" si="74"/>
        <v>0</v>
      </c>
      <c r="Y122" s="98"/>
      <c r="Z122" s="98"/>
      <c r="AA122" s="98"/>
      <c r="AB122" s="98"/>
      <c r="AC122" s="98">
        <f t="shared" si="36"/>
        <v>2500</v>
      </c>
      <c r="AD122" s="98">
        <f t="shared" si="75"/>
        <v>2500</v>
      </c>
      <c r="AE122" s="98">
        <f t="shared" si="76"/>
        <v>0</v>
      </c>
      <c r="AF122" s="98">
        <f t="shared" si="77"/>
        <v>2500</v>
      </c>
      <c r="AG122" s="110">
        <f t="shared" si="90"/>
        <v>0</v>
      </c>
      <c r="AH122" s="110"/>
      <c r="AI122" s="110"/>
      <c r="AJ122" s="110">
        <f t="shared" si="83"/>
        <v>600</v>
      </c>
      <c r="AK122" s="110"/>
      <c r="AL122" s="110">
        <v>600</v>
      </c>
      <c r="AM122" s="110">
        <f t="shared" si="78"/>
        <v>1900</v>
      </c>
      <c r="AN122" s="110"/>
      <c r="AO122" s="110">
        <v>1900</v>
      </c>
      <c r="AP122" s="110">
        <f t="shared" si="91"/>
        <v>0</v>
      </c>
      <c r="AQ122" s="110"/>
      <c r="AR122" s="110">
        <v>0</v>
      </c>
      <c r="AS122" s="110">
        <f t="shared" si="92"/>
        <v>0</v>
      </c>
      <c r="AT122" s="110"/>
      <c r="AU122" s="110"/>
      <c r="AV122" s="32"/>
      <c r="AW122" s="2">
        <f t="shared" si="86"/>
        <v>0</v>
      </c>
      <c r="AX122" s="2">
        <f t="shared" si="86"/>
        <v>0</v>
      </c>
      <c r="AY122" s="2">
        <f t="shared" si="86"/>
        <v>0</v>
      </c>
      <c r="AZ122" s="51"/>
      <c r="BA122" s="51"/>
      <c r="BB122" s="2">
        <f t="shared" si="94"/>
        <v>0</v>
      </c>
      <c r="BC122" s="39"/>
      <c r="BD122" s="39"/>
      <c r="BE122" s="34"/>
    </row>
    <row r="123" spans="1:60" s="35" customFormat="1" ht="105.75" customHeight="1">
      <c r="A123" s="70">
        <v>31</v>
      </c>
      <c r="B123" s="48">
        <v>7962981</v>
      </c>
      <c r="C123" s="72" t="s">
        <v>78</v>
      </c>
      <c r="D123" s="5" t="s">
        <v>79</v>
      </c>
      <c r="E123" s="98">
        <v>2500</v>
      </c>
      <c r="F123" s="98">
        <f t="shared" si="80"/>
        <v>0</v>
      </c>
      <c r="G123" s="98"/>
      <c r="H123" s="98"/>
      <c r="I123" s="110">
        <f t="shared" si="93"/>
        <v>2500</v>
      </c>
      <c r="J123" s="110"/>
      <c r="K123" s="110">
        <f t="shared" si="88"/>
        <v>2200</v>
      </c>
      <c r="L123" s="110"/>
      <c r="M123" s="110">
        <f t="shared" si="89"/>
        <v>2200</v>
      </c>
      <c r="N123" s="110"/>
      <c r="O123" s="110">
        <f t="shared" si="51"/>
        <v>0</v>
      </c>
      <c r="P123" s="110">
        <f t="shared" si="52"/>
        <v>0</v>
      </c>
      <c r="Q123" s="110">
        <v>0</v>
      </c>
      <c r="R123" s="110">
        <v>0</v>
      </c>
      <c r="S123" s="98">
        <v>2200</v>
      </c>
      <c r="T123" s="98">
        <v>2200</v>
      </c>
      <c r="U123" s="98">
        <v>0</v>
      </c>
      <c r="V123" s="98">
        <v>2200</v>
      </c>
      <c r="W123" s="98">
        <f t="shared" si="73"/>
        <v>0</v>
      </c>
      <c r="X123" s="98">
        <f t="shared" si="74"/>
        <v>0</v>
      </c>
      <c r="Y123" s="98"/>
      <c r="Z123" s="98"/>
      <c r="AA123" s="98"/>
      <c r="AB123" s="98"/>
      <c r="AC123" s="98">
        <f t="shared" si="36"/>
        <v>2200</v>
      </c>
      <c r="AD123" s="98">
        <f t="shared" si="75"/>
        <v>2200</v>
      </c>
      <c r="AE123" s="98">
        <f t="shared" si="76"/>
        <v>0</v>
      </c>
      <c r="AF123" s="98">
        <f t="shared" si="77"/>
        <v>2200</v>
      </c>
      <c r="AG123" s="110">
        <f t="shared" si="90"/>
        <v>0</v>
      </c>
      <c r="AH123" s="110"/>
      <c r="AI123" s="110"/>
      <c r="AJ123" s="110">
        <f t="shared" si="83"/>
        <v>600</v>
      </c>
      <c r="AK123" s="110"/>
      <c r="AL123" s="110">
        <v>600</v>
      </c>
      <c r="AM123" s="110">
        <f t="shared" si="78"/>
        <v>1600</v>
      </c>
      <c r="AN123" s="110"/>
      <c r="AO123" s="110">
        <f>1900-300</f>
        <v>1600</v>
      </c>
      <c r="AP123" s="110">
        <f t="shared" si="91"/>
        <v>0</v>
      </c>
      <c r="AQ123" s="110"/>
      <c r="AR123" s="110">
        <v>0</v>
      </c>
      <c r="AS123" s="110">
        <f t="shared" si="92"/>
        <v>0</v>
      </c>
      <c r="AT123" s="110"/>
      <c r="AU123" s="110"/>
      <c r="AV123" s="32"/>
      <c r="AW123" s="2">
        <f t="shared" si="86"/>
        <v>0</v>
      </c>
      <c r="AX123" s="2">
        <f t="shared" si="86"/>
        <v>0</v>
      </c>
      <c r="AY123" s="2">
        <f t="shared" si="86"/>
        <v>0</v>
      </c>
      <c r="AZ123" s="51"/>
      <c r="BA123" s="51"/>
      <c r="BB123" s="2">
        <f t="shared" si="94"/>
        <v>0</v>
      </c>
      <c r="BC123" s="39"/>
      <c r="BD123" s="39"/>
      <c r="BE123" s="34"/>
    </row>
    <row r="124" spans="1:60" s="35" customFormat="1" ht="117.75" customHeight="1">
      <c r="A124" s="70">
        <v>32</v>
      </c>
      <c r="B124" s="48">
        <v>7963930</v>
      </c>
      <c r="C124" s="72" t="s">
        <v>80</v>
      </c>
      <c r="D124" s="5" t="s">
        <v>81</v>
      </c>
      <c r="E124" s="98">
        <v>3000</v>
      </c>
      <c r="F124" s="98">
        <f t="shared" si="80"/>
        <v>0</v>
      </c>
      <c r="G124" s="98"/>
      <c r="H124" s="98"/>
      <c r="I124" s="110">
        <f t="shared" si="93"/>
        <v>3000</v>
      </c>
      <c r="J124" s="110"/>
      <c r="K124" s="110">
        <f t="shared" si="88"/>
        <v>2800</v>
      </c>
      <c r="L124" s="110"/>
      <c r="M124" s="110">
        <f t="shared" si="89"/>
        <v>2800</v>
      </c>
      <c r="N124" s="110"/>
      <c r="O124" s="110">
        <f t="shared" si="51"/>
        <v>0</v>
      </c>
      <c r="P124" s="110">
        <f t="shared" si="52"/>
        <v>0</v>
      </c>
      <c r="Q124" s="110">
        <v>0</v>
      </c>
      <c r="R124" s="110">
        <v>0</v>
      </c>
      <c r="S124" s="98">
        <v>2800</v>
      </c>
      <c r="T124" s="98">
        <v>2800</v>
      </c>
      <c r="U124" s="98">
        <v>0</v>
      </c>
      <c r="V124" s="98">
        <v>2800</v>
      </c>
      <c r="W124" s="98">
        <f t="shared" si="73"/>
        <v>0</v>
      </c>
      <c r="X124" s="98">
        <f t="shared" si="74"/>
        <v>0</v>
      </c>
      <c r="Y124" s="98"/>
      <c r="Z124" s="98"/>
      <c r="AA124" s="98"/>
      <c r="AB124" s="98"/>
      <c r="AC124" s="98">
        <f t="shared" si="36"/>
        <v>2800</v>
      </c>
      <c r="AD124" s="98">
        <f t="shared" si="75"/>
        <v>2800</v>
      </c>
      <c r="AE124" s="98">
        <f t="shared" si="76"/>
        <v>0</v>
      </c>
      <c r="AF124" s="98">
        <f t="shared" si="77"/>
        <v>2800</v>
      </c>
      <c r="AG124" s="110">
        <f t="shared" si="90"/>
        <v>0</v>
      </c>
      <c r="AH124" s="110"/>
      <c r="AI124" s="110"/>
      <c r="AJ124" s="110">
        <f t="shared" si="83"/>
        <v>700</v>
      </c>
      <c r="AK124" s="110"/>
      <c r="AL124" s="110">
        <v>700</v>
      </c>
      <c r="AM124" s="110">
        <f t="shared" si="78"/>
        <v>1500</v>
      </c>
      <c r="AN124" s="110"/>
      <c r="AO124" s="110">
        <v>1500</v>
      </c>
      <c r="AP124" s="110">
        <f t="shared" si="91"/>
        <v>600</v>
      </c>
      <c r="AQ124" s="110"/>
      <c r="AR124" s="110">
        <f>800-200</f>
        <v>600</v>
      </c>
      <c r="AS124" s="110">
        <f t="shared" si="92"/>
        <v>0</v>
      </c>
      <c r="AT124" s="110"/>
      <c r="AU124" s="110"/>
      <c r="AV124" s="32"/>
      <c r="AW124" s="2">
        <f t="shared" si="86"/>
        <v>0</v>
      </c>
      <c r="AX124" s="2">
        <f t="shared" si="86"/>
        <v>0</v>
      </c>
      <c r="AY124" s="2">
        <f t="shared" si="86"/>
        <v>0</v>
      </c>
      <c r="AZ124" s="51"/>
      <c r="BA124" s="51"/>
      <c r="BB124" s="2">
        <f t="shared" si="94"/>
        <v>0</v>
      </c>
      <c r="BC124" s="39"/>
      <c r="BD124" s="39"/>
      <c r="BE124" s="34"/>
    </row>
    <row r="125" spans="1:60" s="35" customFormat="1" ht="128.25" customHeight="1">
      <c r="A125" s="70">
        <v>33</v>
      </c>
      <c r="B125" s="48">
        <v>7950969</v>
      </c>
      <c r="C125" s="49" t="s">
        <v>82</v>
      </c>
      <c r="D125" s="5" t="s">
        <v>83</v>
      </c>
      <c r="E125" s="98">
        <v>4500</v>
      </c>
      <c r="F125" s="98">
        <f t="shared" si="80"/>
        <v>0</v>
      </c>
      <c r="G125" s="98"/>
      <c r="H125" s="98"/>
      <c r="I125" s="110">
        <f t="shared" si="93"/>
        <v>4500</v>
      </c>
      <c r="J125" s="110"/>
      <c r="K125" s="110">
        <f t="shared" si="88"/>
        <v>4500</v>
      </c>
      <c r="L125" s="110"/>
      <c r="M125" s="110">
        <f t="shared" si="89"/>
        <v>4500</v>
      </c>
      <c r="N125" s="110"/>
      <c r="O125" s="110">
        <f t="shared" si="51"/>
        <v>0</v>
      </c>
      <c r="P125" s="110">
        <f t="shared" si="52"/>
        <v>0</v>
      </c>
      <c r="Q125" s="110">
        <v>0</v>
      </c>
      <c r="R125" s="110">
        <v>0</v>
      </c>
      <c r="S125" s="98">
        <v>4500</v>
      </c>
      <c r="T125" s="98">
        <v>4500</v>
      </c>
      <c r="U125" s="98">
        <v>0</v>
      </c>
      <c r="V125" s="98">
        <v>4500</v>
      </c>
      <c r="W125" s="98">
        <f t="shared" si="73"/>
        <v>0</v>
      </c>
      <c r="X125" s="98">
        <f t="shared" si="74"/>
        <v>0</v>
      </c>
      <c r="Y125" s="98"/>
      <c r="Z125" s="98"/>
      <c r="AA125" s="98"/>
      <c r="AB125" s="98"/>
      <c r="AC125" s="98">
        <f t="shared" si="36"/>
        <v>4500</v>
      </c>
      <c r="AD125" s="98">
        <f t="shared" si="75"/>
        <v>4500</v>
      </c>
      <c r="AE125" s="98">
        <f t="shared" si="76"/>
        <v>0</v>
      </c>
      <c r="AF125" s="98">
        <f t="shared" si="77"/>
        <v>4500</v>
      </c>
      <c r="AG125" s="110">
        <f t="shared" si="90"/>
        <v>0</v>
      </c>
      <c r="AH125" s="110"/>
      <c r="AI125" s="110"/>
      <c r="AJ125" s="110">
        <f t="shared" si="83"/>
        <v>700</v>
      </c>
      <c r="AK125" s="110"/>
      <c r="AL125" s="110">
        <v>700</v>
      </c>
      <c r="AM125" s="110">
        <f t="shared" si="78"/>
        <v>2200</v>
      </c>
      <c r="AN125" s="110"/>
      <c r="AO125" s="110">
        <v>2200</v>
      </c>
      <c r="AP125" s="110">
        <f t="shared" si="91"/>
        <v>1600</v>
      </c>
      <c r="AQ125" s="110"/>
      <c r="AR125" s="110">
        <v>1600</v>
      </c>
      <c r="AS125" s="110">
        <f t="shared" si="92"/>
        <v>0</v>
      </c>
      <c r="AT125" s="110"/>
      <c r="AU125" s="110"/>
      <c r="AV125" s="32"/>
      <c r="AW125" s="2">
        <f t="shared" si="86"/>
        <v>0</v>
      </c>
      <c r="AX125" s="2">
        <f t="shared" si="86"/>
        <v>0</v>
      </c>
      <c r="AY125" s="2">
        <f t="shared" si="86"/>
        <v>0</v>
      </c>
      <c r="AZ125" s="51"/>
      <c r="BA125" s="51"/>
      <c r="BB125" s="2">
        <f t="shared" si="94"/>
        <v>0</v>
      </c>
      <c r="BC125" s="39"/>
      <c r="BD125" s="39"/>
      <c r="BE125" s="34"/>
    </row>
    <row r="126" spans="1:60" s="35" customFormat="1" ht="90.75" customHeight="1">
      <c r="A126" s="70">
        <v>34</v>
      </c>
      <c r="B126" s="48">
        <v>7962983</v>
      </c>
      <c r="C126" s="72" t="s">
        <v>84</v>
      </c>
      <c r="D126" s="5" t="s">
        <v>85</v>
      </c>
      <c r="E126" s="98">
        <v>3000</v>
      </c>
      <c r="F126" s="98">
        <f t="shared" si="80"/>
        <v>0</v>
      </c>
      <c r="G126" s="98"/>
      <c r="H126" s="98"/>
      <c r="I126" s="110">
        <f t="shared" si="93"/>
        <v>3000</v>
      </c>
      <c r="J126" s="110"/>
      <c r="K126" s="110">
        <f t="shared" si="88"/>
        <v>2950</v>
      </c>
      <c r="L126" s="110"/>
      <c r="M126" s="110">
        <f t="shared" si="89"/>
        <v>2950</v>
      </c>
      <c r="N126" s="110"/>
      <c r="O126" s="110">
        <f t="shared" si="51"/>
        <v>0</v>
      </c>
      <c r="P126" s="110">
        <f t="shared" si="52"/>
        <v>0</v>
      </c>
      <c r="Q126" s="110">
        <v>0</v>
      </c>
      <c r="R126" s="110">
        <v>0</v>
      </c>
      <c r="S126" s="98">
        <v>2950</v>
      </c>
      <c r="T126" s="98">
        <v>2950</v>
      </c>
      <c r="U126" s="98">
        <v>0</v>
      </c>
      <c r="V126" s="98">
        <v>2950</v>
      </c>
      <c r="W126" s="98">
        <f t="shared" si="73"/>
        <v>0</v>
      </c>
      <c r="X126" s="98">
        <f t="shared" si="74"/>
        <v>0</v>
      </c>
      <c r="Y126" s="98"/>
      <c r="Z126" s="98"/>
      <c r="AA126" s="98"/>
      <c r="AB126" s="98"/>
      <c r="AC126" s="98">
        <f t="shared" ref="AC126:AC139" si="95">+S126+X126</f>
        <v>2950</v>
      </c>
      <c r="AD126" s="98">
        <f t="shared" si="75"/>
        <v>2950</v>
      </c>
      <c r="AE126" s="98">
        <f t="shared" si="76"/>
        <v>0</v>
      </c>
      <c r="AF126" s="98">
        <f t="shared" si="77"/>
        <v>2950</v>
      </c>
      <c r="AG126" s="110">
        <f t="shared" si="90"/>
        <v>0</v>
      </c>
      <c r="AH126" s="110"/>
      <c r="AI126" s="110"/>
      <c r="AJ126" s="110">
        <f t="shared" si="83"/>
        <v>700</v>
      </c>
      <c r="AK126" s="110"/>
      <c r="AL126" s="110">
        <v>700</v>
      </c>
      <c r="AM126" s="110">
        <f t="shared" si="78"/>
        <v>1600</v>
      </c>
      <c r="AN126" s="110"/>
      <c r="AO126" s="110">
        <v>1600</v>
      </c>
      <c r="AP126" s="110">
        <f t="shared" si="91"/>
        <v>650</v>
      </c>
      <c r="AQ126" s="110"/>
      <c r="AR126" s="110">
        <f>700-50</f>
        <v>650</v>
      </c>
      <c r="AS126" s="110">
        <f t="shared" si="92"/>
        <v>0</v>
      </c>
      <c r="AT126" s="110"/>
      <c r="AU126" s="110"/>
      <c r="AV126" s="32"/>
      <c r="AW126" s="2">
        <f t="shared" si="86"/>
        <v>0</v>
      </c>
      <c r="AX126" s="2">
        <f t="shared" si="86"/>
        <v>0</v>
      </c>
      <c r="AY126" s="2">
        <f t="shared" si="86"/>
        <v>0</v>
      </c>
      <c r="AZ126" s="51"/>
      <c r="BA126" s="51"/>
      <c r="BB126" s="2">
        <f t="shared" si="94"/>
        <v>0</v>
      </c>
      <c r="BC126" s="39"/>
      <c r="BD126" s="39"/>
      <c r="BE126" s="34"/>
    </row>
    <row r="127" spans="1:60" s="35" customFormat="1" ht="90.75" customHeight="1">
      <c r="A127" s="70">
        <v>35</v>
      </c>
      <c r="B127" s="48">
        <v>7950966</v>
      </c>
      <c r="C127" s="72" t="s">
        <v>86</v>
      </c>
      <c r="D127" s="5" t="s">
        <v>87</v>
      </c>
      <c r="E127" s="98">
        <v>3000</v>
      </c>
      <c r="F127" s="98"/>
      <c r="G127" s="98"/>
      <c r="H127" s="98"/>
      <c r="I127" s="110">
        <f t="shared" si="93"/>
        <v>3000</v>
      </c>
      <c r="J127" s="110"/>
      <c r="K127" s="110">
        <f t="shared" si="88"/>
        <v>2700</v>
      </c>
      <c r="L127" s="110"/>
      <c r="M127" s="110">
        <f t="shared" si="89"/>
        <v>2700</v>
      </c>
      <c r="N127" s="110"/>
      <c r="O127" s="110">
        <f t="shared" si="51"/>
        <v>0</v>
      </c>
      <c r="P127" s="110">
        <f t="shared" si="52"/>
        <v>0</v>
      </c>
      <c r="Q127" s="110">
        <v>0</v>
      </c>
      <c r="R127" s="110">
        <v>0</v>
      </c>
      <c r="S127" s="98">
        <v>2700</v>
      </c>
      <c r="T127" s="98">
        <v>2700</v>
      </c>
      <c r="U127" s="98">
        <v>0</v>
      </c>
      <c r="V127" s="98">
        <v>2700</v>
      </c>
      <c r="W127" s="98">
        <f t="shared" si="73"/>
        <v>0</v>
      </c>
      <c r="X127" s="98">
        <f t="shared" si="74"/>
        <v>0</v>
      </c>
      <c r="Y127" s="98"/>
      <c r="Z127" s="98"/>
      <c r="AA127" s="98"/>
      <c r="AB127" s="98"/>
      <c r="AC127" s="98">
        <f t="shared" si="95"/>
        <v>2700</v>
      </c>
      <c r="AD127" s="98">
        <f t="shared" si="75"/>
        <v>2700</v>
      </c>
      <c r="AE127" s="98">
        <f t="shared" si="76"/>
        <v>0</v>
      </c>
      <c r="AF127" s="98">
        <f t="shared" si="77"/>
        <v>2700</v>
      </c>
      <c r="AG127" s="110"/>
      <c r="AH127" s="110"/>
      <c r="AI127" s="110"/>
      <c r="AJ127" s="110">
        <f t="shared" si="83"/>
        <v>700</v>
      </c>
      <c r="AK127" s="110"/>
      <c r="AL127" s="110">
        <v>700</v>
      </c>
      <c r="AM127" s="110">
        <f t="shared" si="78"/>
        <v>1000</v>
      </c>
      <c r="AN127" s="110"/>
      <c r="AO127" s="110">
        <v>1000</v>
      </c>
      <c r="AP127" s="110">
        <f t="shared" si="91"/>
        <v>1000</v>
      </c>
      <c r="AQ127" s="110"/>
      <c r="AR127" s="110">
        <f>1300-300</f>
        <v>1000</v>
      </c>
      <c r="AS127" s="110"/>
      <c r="AT127" s="110"/>
      <c r="AU127" s="110"/>
      <c r="AV127" s="32"/>
      <c r="AW127" s="2">
        <f t="shared" si="86"/>
        <v>0</v>
      </c>
      <c r="AX127" s="2">
        <f t="shared" si="86"/>
        <v>0</v>
      </c>
      <c r="AY127" s="2">
        <f t="shared" si="86"/>
        <v>0</v>
      </c>
      <c r="AZ127" s="51"/>
      <c r="BA127" s="51"/>
      <c r="BB127" s="2"/>
      <c r="BC127" s="39"/>
      <c r="BD127" s="39"/>
      <c r="BE127" s="34"/>
    </row>
    <row r="128" spans="1:60" s="35" customFormat="1" ht="90.75" customHeight="1">
      <c r="A128" s="70">
        <v>36</v>
      </c>
      <c r="B128" s="48">
        <v>7963932</v>
      </c>
      <c r="C128" s="72" t="s">
        <v>88</v>
      </c>
      <c r="D128" s="5" t="s">
        <v>89</v>
      </c>
      <c r="E128" s="98">
        <v>2000</v>
      </c>
      <c r="F128" s="98"/>
      <c r="G128" s="98"/>
      <c r="H128" s="98"/>
      <c r="I128" s="110">
        <f t="shared" si="93"/>
        <v>2000</v>
      </c>
      <c r="J128" s="110"/>
      <c r="K128" s="110">
        <f t="shared" si="88"/>
        <v>1730</v>
      </c>
      <c r="L128" s="110"/>
      <c r="M128" s="110">
        <f t="shared" si="89"/>
        <v>1730</v>
      </c>
      <c r="N128" s="110"/>
      <c r="O128" s="110">
        <f t="shared" si="51"/>
        <v>0</v>
      </c>
      <c r="P128" s="110">
        <f t="shared" si="52"/>
        <v>0</v>
      </c>
      <c r="Q128" s="110">
        <v>0</v>
      </c>
      <c r="R128" s="110">
        <v>0</v>
      </c>
      <c r="S128" s="98">
        <v>1730</v>
      </c>
      <c r="T128" s="98">
        <v>1730</v>
      </c>
      <c r="U128" s="98">
        <v>0</v>
      </c>
      <c r="V128" s="98">
        <v>1730</v>
      </c>
      <c r="W128" s="98">
        <f t="shared" si="73"/>
        <v>0</v>
      </c>
      <c r="X128" s="98">
        <f t="shared" si="74"/>
        <v>0</v>
      </c>
      <c r="Y128" s="98"/>
      <c r="Z128" s="98"/>
      <c r="AA128" s="98"/>
      <c r="AB128" s="98"/>
      <c r="AC128" s="98">
        <f t="shared" si="95"/>
        <v>1730</v>
      </c>
      <c r="AD128" s="98">
        <f t="shared" si="75"/>
        <v>1730</v>
      </c>
      <c r="AE128" s="98">
        <f t="shared" si="76"/>
        <v>0</v>
      </c>
      <c r="AF128" s="98">
        <f t="shared" si="77"/>
        <v>1730</v>
      </c>
      <c r="AG128" s="110"/>
      <c r="AH128" s="110"/>
      <c r="AI128" s="110"/>
      <c r="AJ128" s="110">
        <f t="shared" si="83"/>
        <v>600</v>
      </c>
      <c r="AK128" s="110"/>
      <c r="AL128" s="110">
        <v>600</v>
      </c>
      <c r="AM128" s="110">
        <f t="shared" si="78"/>
        <v>1130</v>
      </c>
      <c r="AN128" s="110"/>
      <c r="AO128" s="110">
        <f>1400-270</f>
        <v>1130</v>
      </c>
      <c r="AP128" s="110">
        <f t="shared" si="91"/>
        <v>0</v>
      </c>
      <c r="AQ128" s="110"/>
      <c r="AR128" s="110">
        <v>0</v>
      </c>
      <c r="AS128" s="110"/>
      <c r="AT128" s="110"/>
      <c r="AU128" s="110"/>
      <c r="AV128" s="32"/>
      <c r="AW128" s="2">
        <f t="shared" si="86"/>
        <v>0</v>
      </c>
      <c r="AX128" s="2">
        <f t="shared" si="86"/>
        <v>0</v>
      </c>
      <c r="AY128" s="2">
        <f t="shared" si="86"/>
        <v>0</v>
      </c>
      <c r="AZ128" s="51"/>
      <c r="BA128" s="51"/>
      <c r="BB128" s="2"/>
      <c r="BC128" s="39"/>
      <c r="BD128" s="39"/>
      <c r="BE128" s="34"/>
    </row>
    <row r="129" spans="1:57" s="35" customFormat="1" ht="90.75" customHeight="1">
      <c r="A129" s="70">
        <v>37</v>
      </c>
      <c r="B129" s="48">
        <v>7970667</v>
      </c>
      <c r="C129" s="72" t="s">
        <v>226</v>
      </c>
      <c r="D129" s="5" t="s">
        <v>225</v>
      </c>
      <c r="E129" s="98">
        <v>300</v>
      </c>
      <c r="F129" s="98">
        <f t="shared" ref="F129:F136" si="96">SUM(G129:H129)</f>
        <v>0</v>
      </c>
      <c r="G129" s="98"/>
      <c r="H129" s="98"/>
      <c r="I129" s="110">
        <f>+J129+K129+N129</f>
        <v>300</v>
      </c>
      <c r="J129" s="110"/>
      <c r="K129" s="110">
        <f t="shared" ref="K129:K136" si="97">+SUM(L129:M129)</f>
        <v>300</v>
      </c>
      <c r="L129" s="110"/>
      <c r="M129" s="110">
        <f t="shared" si="89"/>
        <v>300</v>
      </c>
      <c r="N129" s="110"/>
      <c r="O129" s="110">
        <f t="shared" si="51"/>
        <v>0</v>
      </c>
      <c r="P129" s="110">
        <f t="shared" si="52"/>
        <v>0</v>
      </c>
      <c r="Q129" s="110">
        <v>0</v>
      </c>
      <c r="R129" s="110">
        <v>0</v>
      </c>
      <c r="S129" s="98">
        <v>294.50799999999998</v>
      </c>
      <c r="T129" s="98">
        <v>294.50799999999998</v>
      </c>
      <c r="U129" s="98">
        <v>0</v>
      </c>
      <c r="V129" s="98">
        <v>294.50799999999998</v>
      </c>
      <c r="W129" s="98">
        <f t="shared" si="73"/>
        <v>0</v>
      </c>
      <c r="X129" s="98">
        <f t="shared" si="74"/>
        <v>0</v>
      </c>
      <c r="Y129" s="98"/>
      <c r="Z129" s="98"/>
      <c r="AA129" s="98"/>
      <c r="AB129" s="98"/>
      <c r="AC129" s="98">
        <f t="shared" si="95"/>
        <v>294.50799999999998</v>
      </c>
      <c r="AD129" s="98">
        <f t="shared" si="75"/>
        <v>294.50799999999998</v>
      </c>
      <c r="AE129" s="98">
        <f t="shared" si="76"/>
        <v>0</v>
      </c>
      <c r="AF129" s="98">
        <f t="shared" si="77"/>
        <v>294.50799999999998</v>
      </c>
      <c r="AG129" s="110">
        <f t="shared" ref="AG129:AG139" si="98">+SUM(AH129:AI129)</f>
        <v>0</v>
      </c>
      <c r="AH129" s="110"/>
      <c r="AI129" s="110"/>
      <c r="AJ129" s="110">
        <f t="shared" si="83"/>
        <v>300</v>
      </c>
      <c r="AK129" s="110"/>
      <c r="AL129" s="110">
        <f t="shared" ref="AL129:AL136" si="99">300+AB129</f>
        <v>300</v>
      </c>
      <c r="AM129" s="110">
        <f>+SUM(AN129:AO129)</f>
        <v>0</v>
      </c>
      <c r="AN129" s="110"/>
      <c r="AO129" s="110"/>
      <c r="AP129" s="110">
        <f>+SUM(AQ129:AR129)</f>
        <v>0</v>
      </c>
      <c r="AQ129" s="110"/>
      <c r="AR129" s="110"/>
      <c r="AS129" s="110"/>
      <c r="AT129" s="110"/>
      <c r="AU129" s="110"/>
      <c r="AV129" s="32"/>
      <c r="AW129" s="2">
        <f t="shared" si="86"/>
        <v>5.4920000000000186</v>
      </c>
      <c r="AX129" s="2">
        <f t="shared" si="86"/>
        <v>0</v>
      </c>
      <c r="AY129" s="2">
        <f t="shared" si="86"/>
        <v>5.4920000000000186</v>
      </c>
      <c r="AZ129" s="51"/>
      <c r="BA129" s="51"/>
      <c r="BB129" s="2">
        <f t="shared" ref="BB129:BB139" si="100">+L129-AH129-AK129-AN129-AQ129-AT129</f>
        <v>0</v>
      </c>
      <c r="BC129" s="39"/>
      <c r="BD129" s="39"/>
      <c r="BE129" s="34">
        <v>-5.492</v>
      </c>
    </row>
    <row r="130" spans="1:57" s="35" customFormat="1" ht="109.5" customHeight="1">
      <c r="A130" s="70">
        <v>38</v>
      </c>
      <c r="B130" s="48">
        <v>7970665</v>
      </c>
      <c r="C130" s="72" t="s">
        <v>224</v>
      </c>
      <c r="D130" s="5" t="s">
        <v>223</v>
      </c>
      <c r="E130" s="98">
        <v>300</v>
      </c>
      <c r="F130" s="98">
        <f t="shared" si="96"/>
        <v>0</v>
      </c>
      <c r="G130" s="98"/>
      <c r="H130" s="98"/>
      <c r="I130" s="110">
        <f t="shared" ref="I130:I136" si="101">+J130+K130+N130</f>
        <v>300</v>
      </c>
      <c r="J130" s="110"/>
      <c r="K130" s="110">
        <f t="shared" si="97"/>
        <v>300</v>
      </c>
      <c r="L130" s="110"/>
      <c r="M130" s="110">
        <f t="shared" si="89"/>
        <v>300</v>
      </c>
      <c r="N130" s="110"/>
      <c r="O130" s="110">
        <f t="shared" si="51"/>
        <v>0</v>
      </c>
      <c r="P130" s="110">
        <f t="shared" si="52"/>
        <v>0</v>
      </c>
      <c r="Q130" s="110">
        <v>0</v>
      </c>
      <c r="R130" s="110">
        <v>0</v>
      </c>
      <c r="S130" s="98">
        <v>293.91899999999998</v>
      </c>
      <c r="T130" s="98">
        <v>293.91899999999998</v>
      </c>
      <c r="U130" s="98">
        <v>0</v>
      </c>
      <c r="V130" s="98">
        <v>293.91899999999998</v>
      </c>
      <c r="W130" s="98">
        <f t="shared" si="73"/>
        <v>0</v>
      </c>
      <c r="X130" s="98">
        <f t="shared" si="74"/>
        <v>0</v>
      </c>
      <c r="Y130" s="98"/>
      <c r="Z130" s="98"/>
      <c r="AA130" s="98"/>
      <c r="AB130" s="98"/>
      <c r="AC130" s="98">
        <f t="shared" si="95"/>
        <v>293.91899999999998</v>
      </c>
      <c r="AD130" s="98">
        <f t="shared" si="75"/>
        <v>293.91899999999998</v>
      </c>
      <c r="AE130" s="98">
        <f t="shared" si="76"/>
        <v>0</v>
      </c>
      <c r="AF130" s="98">
        <f t="shared" si="77"/>
        <v>293.91899999999998</v>
      </c>
      <c r="AG130" s="110">
        <f t="shared" si="98"/>
        <v>0</v>
      </c>
      <c r="AH130" s="110"/>
      <c r="AI130" s="110"/>
      <c r="AJ130" s="110">
        <f t="shared" si="83"/>
        <v>300</v>
      </c>
      <c r="AK130" s="110"/>
      <c r="AL130" s="110">
        <f t="shared" si="99"/>
        <v>300</v>
      </c>
      <c r="AM130" s="110">
        <f t="shared" ref="AM130:AM136" si="102">+SUM(AN130:AO130)</f>
        <v>0</v>
      </c>
      <c r="AN130" s="110"/>
      <c r="AO130" s="110"/>
      <c r="AP130" s="110">
        <f t="shared" ref="AP130:AP136" si="103">+SUM(AQ130:AR130)</f>
        <v>0</v>
      </c>
      <c r="AQ130" s="110"/>
      <c r="AR130" s="110"/>
      <c r="AS130" s="110"/>
      <c r="AT130" s="110"/>
      <c r="AU130" s="110"/>
      <c r="AV130" s="32"/>
      <c r="AW130" s="2">
        <f t="shared" si="86"/>
        <v>6.0810000000000173</v>
      </c>
      <c r="AX130" s="2">
        <f t="shared" si="86"/>
        <v>0</v>
      </c>
      <c r="AY130" s="2">
        <f t="shared" si="86"/>
        <v>6.0810000000000173</v>
      </c>
      <c r="AZ130" s="51"/>
      <c r="BA130" s="51"/>
      <c r="BB130" s="2">
        <f t="shared" si="100"/>
        <v>0</v>
      </c>
      <c r="BC130" s="39"/>
      <c r="BD130" s="39"/>
      <c r="BE130" s="34">
        <v>-6.0810000000000004</v>
      </c>
    </row>
    <row r="131" spans="1:57" s="35" customFormat="1" ht="102" customHeight="1">
      <c r="A131" s="70">
        <v>39</v>
      </c>
      <c r="B131" s="48">
        <v>8001786</v>
      </c>
      <c r="C131" s="72" t="s">
        <v>222</v>
      </c>
      <c r="D131" s="5" t="s">
        <v>221</v>
      </c>
      <c r="E131" s="98">
        <v>300</v>
      </c>
      <c r="F131" s="98">
        <f t="shared" si="96"/>
        <v>0</v>
      </c>
      <c r="G131" s="98"/>
      <c r="H131" s="98"/>
      <c r="I131" s="110">
        <f t="shared" si="101"/>
        <v>300</v>
      </c>
      <c r="J131" s="110"/>
      <c r="K131" s="110">
        <f t="shared" si="97"/>
        <v>300</v>
      </c>
      <c r="L131" s="110"/>
      <c r="M131" s="110">
        <f t="shared" si="89"/>
        <v>300</v>
      </c>
      <c r="N131" s="110"/>
      <c r="O131" s="110">
        <f t="shared" si="51"/>
        <v>0</v>
      </c>
      <c r="P131" s="110">
        <f t="shared" si="52"/>
        <v>0</v>
      </c>
      <c r="Q131" s="110">
        <v>0</v>
      </c>
      <c r="R131" s="110">
        <v>0</v>
      </c>
      <c r="S131" s="98">
        <v>294.17599999999999</v>
      </c>
      <c r="T131" s="98">
        <v>294.17599999999999</v>
      </c>
      <c r="U131" s="98">
        <v>0</v>
      </c>
      <c r="V131" s="98">
        <v>294.17599999999999</v>
      </c>
      <c r="W131" s="98">
        <f t="shared" si="73"/>
        <v>0</v>
      </c>
      <c r="X131" s="98">
        <f t="shared" si="74"/>
        <v>0</v>
      </c>
      <c r="Y131" s="98"/>
      <c r="Z131" s="98"/>
      <c r="AA131" s="98"/>
      <c r="AB131" s="98"/>
      <c r="AC131" s="98">
        <f t="shared" si="95"/>
        <v>294.17599999999999</v>
      </c>
      <c r="AD131" s="98">
        <f t="shared" si="75"/>
        <v>294.17599999999999</v>
      </c>
      <c r="AE131" s="98">
        <f t="shared" si="76"/>
        <v>0</v>
      </c>
      <c r="AF131" s="98">
        <f t="shared" si="77"/>
        <v>294.17599999999999</v>
      </c>
      <c r="AG131" s="110">
        <f t="shared" si="98"/>
        <v>0</v>
      </c>
      <c r="AH131" s="110"/>
      <c r="AI131" s="110"/>
      <c r="AJ131" s="110">
        <f t="shared" si="83"/>
        <v>300</v>
      </c>
      <c r="AK131" s="110"/>
      <c r="AL131" s="110">
        <f t="shared" si="99"/>
        <v>300</v>
      </c>
      <c r="AM131" s="110">
        <f t="shared" si="102"/>
        <v>0</v>
      </c>
      <c r="AN131" s="110"/>
      <c r="AO131" s="110"/>
      <c r="AP131" s="110">
        <f t="shared" si="103"/>
        <v>0</v>
      </c>
      <c r="AQ131" s="110"/>
      <c r="AR131" s="110"/>
      <c r="AS131" s="110"/>
      <c r="AT131" s="110"/>
      <c r="AU131" s="110"/>
      <c r="AV131" s="32"/>
      <c r="AW131" s="2">
        <f t="shared" si="86"/>
        <v>5.8240000000000123</v>
      </c>
      <c r="AX131" s="2">
        <f t="shared" si="86"/>
        <v>0</v>
      </c>
      <c r="AY131" s="2">
        <f t="shared" si="86"/>
        <v>5.8240000000000123</v>
      </c>
      <c r="AZ131" s="51"/>
      <c r="BA131" s="51"/>
      <c r="BB131" s="2">
        <f t="shared" si="100"/>
        <v>0</v>
      </c>
      <c r="BC131" s="39"/>
      <c r="BD131" s="39"/>
      <c r="BE131" s="34">
        <v>-5.8239999999999998</v>
      </c>
    </row>
    <row r="132" spans="1:57" s="35" customFormat="1" ht="98.25" customHeight="1">
      <c r="A132" s="70">
        <v>40</v>
      </c>
      <c r="B132" s="48">
        <v>8001785</v>
      </c>
      <c r="C132" s="72" t="s">
        <v>220</v>
      </c>
      <c r="D132" s="5" t="s">
        <v>219</v>
      </c>
      <c r="E132" s="98">
        <v>300</v>
      </c>
      <c r="F132" s="98">
        <f t="shared" si="96"/>
        <v>0</v>
      </c>
      <c r="G132" s="98"/>
      <c r="H132" s="98"/>
      <c r="I132" s="110">
        <f t="shared" si="101"/>
        <v>300</v>
      </c>
      <c r="J132" s="110"/>
      <c r="K132" s="110">
        <f t="shared" si="97"/>
        <v>300</v>
      </c>
      <c r="L132" s="110"/>
      <c r="M132" s="110">
        <f t="shared" si="89"/>
        <v>300</v>
      </c>
      <c r="N132" s="110"/>
      <c r="O132" s="110">
        <f t="shared" si="51"/>
        <v>0</v>
      </c>
      <c r="P132" s="110">
        <f t="shared" si="52"/>
        <v>0</v>
      </c>
      <c r="Q132" s="110">
        <v>0</v>
      </c>
      <c r="R132" s="110">
        <v>0</v>
      </c>
      <c r="S132" s="98">
        <v>291.37</v>
      </c>
      <c r="T132" s="98">
        <v>291.37</v>
      </c>
      <c r="U132" s="98">
        <v>0</v>
      </c>
      <c r="V132" s="98">
        <v>291.37</v>
      </c>
      <c r="W132" s="98">
        <f t="shared" si="73"/>
        <v>0</v>
      </c>
      <c r="X132" s="98">
        <f t="shared" si="74"/>
        <v>0</v>
      </c>
      <c r="Y132" s="98"/>
      <c r="Z132" s="98"/>
      <c r="AA132" s="98"/>
      <c r="AB132" s="98"/>
      <c r="AC132" s="98">
        <f t="shared" si="95"/>
        <v>291.37</v>
      </c>
      <c r="AD132" s="98">
        <f t="shared" si="75"/>
        <v>291.37</v>
      </c>
      <c r="AE132" s="98">
        <f t="shared" si="76"/>
        <v>0</v>
      </c>
      <c r="AF132" s="98">
        <f t="shared" si="77"/>
        <v>291.37</v>
      </c>
      <c r="AG132" s="110">
        <f t="shared" si="98"/>
        <v>0</v>
      </c>
      <c r="AH132" s="110"/>
      <c r="AI132" s="110"/>
      <c r="AJ132" s="110">
        <f t="shared" si="83"/>
        <v>300</v>
      </c>
      <c r="AK132" s="110"/>
      <c r="AL132" s="110">
        <f t="shared" si="99"/>
        <v>300</v>
      </c>
      <c r="AM132" s="110">
        <f t="shared" si="102"/>
        <v>0</v>
      </c>
      <c r="AN132" s="110"/>
      <c r="AO132" s="110"/>
      <c r="AP132" s="110">
        <f t="shared" si="103"/>
        <v>0</v>
      </c>
      <c r="AQ132" s="110"/>
      <c r="AR132" s="110"/>
      <c r="AS132" s="110"/>
      <c r="AT132" s="110"/>
      <c r="AU132" s="110"/>
      <c r="AV132" s="32"/>
      <c r="AW132" s="2">
        <f t="shared" si="86"/>
        <v>8.6299999999999955</v>
      </c>
      <c r="AX132" s="2">
        <f t="shared" si="86"/>
        <v>0</v>
      </c>
      <c r="AY132" s="2">
        <f t="shared" si="86"/>
        <v>8.6299999999999955</v>
      </c>
      <c r="AZ132" s="51"/>
      <c r="BA132" s="51"/>
      <c r="BB132" s="2">
        <f t="shared" si="100"/>
        <v>0</v>
      </c>
      <c r="BC132" s="39"/>
      <c r="BD132" s="39"/>
      <c r="BE132" s="34">
        <v>-8.6300000000000008</v>
      </c>
    </row>
    <row r="133" spans="1:57" s="35" customFormat="1" ht="102" customHeight="1">
      <c r="A133" s="70">
        <v>41</v>
      </c>
      <c r="B133" s="48">
        <v>7970668</v>
      </c>
      <c r="C133" s="72" t="s">
        <v>218</v>
      </c>
      <c r="D133" s="5" t="s">
        <v>217</v>
      </c>
      <c r="E133" s="98">
        <v>300</v>
      </c>
      <c r="F133" s="98">
        <f t="shared" si="96"/>
        <v>0</v>
      </c>
      <c r="G133" s="98"/>
      <c r="H133" s="98"/>
      <c r="I133" s="110">
        <f t="shared" si="101"/>
        <v>300</v>
      </c>
      <c r="J133" s="110"/>
      <c r="K133" s="110">
        <f t="shared" si="97"/>
        <v>300</v>
      </c>
      <c r="L133" s="110"/>
      <c r="M133" s="110">
        <f t="shared" si="89"/>
        <v>300</v>
      </c>
      <c r="N133" s="110"/>
      <c r="O133" s="110">
        <f t="shared" si="51"/>
        <v>0</v>
      </c>
      <c r="P133" s="110">
        <f t="shared" si="52"/>
        <v>0</v>
      </c>
      <c r="Q133" s="110">
        <v>0</v>
      </c>
      <c r="R133" s="110">
        <v>0</v>
      </c>
      <c r="S133" s="98">
        <v>294.45800000000003</v>
      </c>
      <c r="T133" s="98">
        <v>294.45800000000003</v>
      </c>
      <c r="U133" s="98">
        <v>0</v>
      </c>
      <c r="V133" s="98">
        <v>294.45800000000003</v>
      </c>
      <c r="W133" s="98">
        <f t="shared" si="73"/>
        <v>0</v>
      </c>
      <c r="X133" s="98">
        <f t="shared" si="74"/>
        <v>0</v>
      </c>
      <c r="Y133" s="98"/>
      <c r="Z133" s="98"/>
      <c r="AA133" s="98"/>
      <c r="AB133" s="98"/>
      <c r="AC133" s="98">
        <f t="shared" si="95"/>
        <v>294.45800000000003</v>
      </c>
      <c r="AD133" s="98">
        <f t="shared" si="75"/>
        <v>294.45800000000003</v>
      </c>
      <c r="AE133" s="98">
        <f t="shared" si="76"/>
        <v>0</v>
      </c>
      <c r="AF133" s="98">
        <f t="shared" si="77"/>
        <v>294.45800000000003</v>
      </c>
      <c r="AG133" s="110">
        <f t="shared" si="98"/>
        <v>0</v>
      </c>
      <c r="AH133" s="110"/>
      <c r="AI133" s="110"/>
      <c r="AJ133" s="110">
        <f t="shared" si="83"/>
        <v>300</v>
      </c>
      <c r="AK133" s="110"/>
      <c r="AL133" s="110">
        <f t="shared" si="99"/>
        <v>300</v>
      </c>
      <c r="AM133" s="110">
        <f t="shared" si="102"/>
        <v>0</v>
      </c>
      <c r="AN133" s="110"/>
      <c r="AO133" s="110"/>
      <c r="AP133" s="110">
        <f t="shared" si="103"/>
        <v>0</v>
      </c>
      <c r="AQ133" s="110"/>
      <c r="AR133" s="110"/>
      <c r="AS133" s="110"/>
      <c r="AT133" s="110"/>
      <c r="AU133" s="110"/>
      <c r="AV133" s="32"/>
      <c r="AW133" s="2">
        <f t="shared" si="86"/>
        <v>5.5419999999999732</v>
      </c>
      <c r="AX133" s="2">
        <f t="shared" si="86"/>
        <v>0</v>
      </c>
      <c r="AY133" s="2">
        <f t="shared" si="86"/>
        <v>5.5419999999999732</v>
      </c>
      <c r="AZ133" s="51"/>
      <c r="BA133" s="51"/>
      <c r="BB133" s="2">
        <f t="shared" si="100"/>
        <v>0</v>
      </c>
      <c r="BC133" s="39"/>
      <c r="BD133" s="39"/>
      <c r="BE133" s="34">
        <v>-5.5419999999999998</v>
      </c>
    </row>
    <row r="134" spans="1:57" s="35" customFormat="1" ht="104.25" customHeight="1">
      <c r="A134" s="70">
        <v>42</v>
      </c>
      <c r="B134" s="48">
        <v>7970663</v>
      </c>
      <c r="C134" s="72" t="s">
        <v>216</v>
      </c>
      <c r="D134" s="5" t="s">
        <v>215</v>
      </c>
      <c r="E134" s="98">
        <v>300</v>
      </c>
      <c r="F134" s="98">
        <f t="shared" si="96"/>
        <v>0</v>
      </c>
      <c r="G134" s="98"/>
      <c r="H134" s="98"/>
      <c r="I134" s="110">
        <f t="shared" si="101"/>
        <v>300</v>
      </c>
      <c r="J134" s="110"/>
      <c r="K134" s="110">
        <f t="shared" si="97"/>
        <v>300</v>
      </c>
      <c r="L134" s="110"/>
      <c r="M134" s="110">
        <f t="shared" si="89"/>
        <v>300</v>
      </c>
      <c r="N134" s="110"/>
      <c r="O134" s="110">
        <f t="shared" si="51"/>
        <v>0</v>
      </c>
      <c r="P134" s="110">
        <f t="shared" si="52"/>
        <v>0</v>
      </c>
      <c r="Q134" s="110">
        <v>0</v>
      </c>
      <c r="R134" s="110">
        <v>0</v>
      </c>
      <c r="S134" s="98">
        <v>294.26400000000001</v>
      </c>
      <c r="T134" s="98">
        <v>294.26400000000001</v>
      </c>
      <c r="U134" s="98">
        <v>0</v>
      </c>
      <c r="V134" s="98">
        <v>294.26400000000001</v>
      </c>
      <c r="W134" s="98">
        <f t="shared" si="73"/>
        <v>0</v>
      </c>
      <c r="X134" s="98">
        <f t="shared" si="74"/>
        <v>0</v>
      </c>
      <c r="Y134" s="98"/>
      <c r="Z134" s="98"/>
      <c r="AA134" s="98"/>
      <c r="AB134" s="98"/>
      <c r="AC134" s="98">
        <f t="shared" si="95"/>
        <v>294.26400000000001</v>
      </c>
      <c r="AD134" s="98">
        <f t="shared" si="75"/>
        <v>294.26400000000001</v>
      </c>
      <c r="AE134" s="98">
        <f t="shared" si="76"/>
        <v>0</v>
      </c>
      <c r="AF134" s="98">
        <f t="shared" si="77"/>
        <v>294.26400000000001</v>
      </c>
      <c r="AG134" s="110">
        <f t="shared" si="98"/>
        <v>0</v>
      </c>
      <c r="AH134" s="110"/>
      <c r="AI134" s="110"/>
      <c r="AJ134" s="110">
        <f t="shared" si="83"/>
        <v>300</v>
      </c>
      <c r="AK134" s="110"/>
      <c r="AL134" s="110">
        <f t="shared" si="99"/>
        <v>300</v>
      </c>
      <c r="AM134" s="110">
        <f t="shared" si="102"/>
        <v>0</v>
      </c>
      <c r="AN134" s="110"/>
      <c r="AO134" s="110"/>
      <c r="AP134" s="110">
        <f t="shared" si="103"/>
        <v>0</v>
      </c>
      <c r="AQ134" s="110"/>
      <c r="AR134" s="110"/>
      <c r="AS134" s="110"/>
      <c r="AT134" s="110"/>
      <c r="AU134" s="110"/>
      <c r="AV134" s="32"/>
      <c r="AW134" s="2">
        <f t="shared" si="86"/>
        <v>5.73599999999999</v>
      </c>
      <c r="AX134" s="2">
        <f t="shared" si="86"/>
        <v>0</v>
      </c>
      <c r="AY134" s="2">
        <f t="shared" si="86"/>
        <v>5.73599999999999</v>
      </c>
      <c r="AZ134" s="51"/>
      <c r="BA134" s="51"/>
      <c r="BB134" s="2">
        <f t="shared" si="100"/>
        <v>0</v>
      </c>
      <c r="BC134" s="39"/>
      <c r="BD134" s="39"/>
      <c r="BE134" s="34">
        <v>-5.7359999999999998</v>
      </c>
    </row>
    <row r="135" spans="1:57" s="35" customFormat="1" ht="104.25" customHeight="1">
      <c r="A135" s="70">
        <v>43</v>
      </c>
      <c r="B135" s="48">
        <v>7970666</v>
      </c>
      <c r="C135" s="72" t="s">
        <v>214</v>
      </c>
      <c r="D135" s="5" t="s">
        <v>213</v>
      </c>
      <c r="E135" s="98">
        <v>300</v>
      </c>
      <c r="F135" s="98">
        <f t="shared" si="96"/>
        <v>0</v>
      </c>
      <c r="G135" s="98"/>
      <c r="H135" s="98"/>
      <c r="I135" s="110">
        <f t="shared" si="101"/>
        <v>300</v>
      </c>
      <c r="J135" s="110"/>
      <c r="K135" s="110">
        <f t="shared" si="97"/>
        <v>300</v>
      </c>
      <c r="L135" s="110"/>
      <c r="M135" s="110">
        <f t="shared" si="89"/>
        <v>300</v>
      </c>
      <c r="N135" s="110"/>
      <c r="O135" s="110">
        <f t="shared" si="51"/>
        <v>0</v>
      </c>
      <c r="P135" s="110">
        <f t="shared" si="52"/>
        <v>0</v>
      </c>
      <c r="Q135" s="110">
        <v>0</v>
      </c>
      <c r="R135" s="110">
        <v>0</v>
      </c>
      <c r="S135" s="98">
        <v>294.31400000000002</v>
      </c>
      <c r="T135" s="98">
        <v>294.31400000000002</v>
      </c>
      <c r="U135" s="98">
        <v>0</v>
      </c>
      <c r="V135" s="98">
        <v>294.31400000000002</v>
      </c>
      <c r="W135" s="98">
        <f t="shared" si="73"/>
        <v>0</v>
      </c>
      <c r="X135" s="98">
        <f t="shared" si="74"/>
        <v>0</v>
      </c>
      <c r="Y135" s="98"/>
      <c r="Z135" s="98"/>
      <c r="AA135" s="98"/>
      <c r="AB135" s="98"/>
      <c r="AC135" s="98">
        <f t="shared" si="95"/>
        <v>294.31400000000002</v>
      </c>
      <c r="AD135" s="98">
        <f t="shared" si="75"/>
        <v>294.31400000000002</v>
      </c>
      <c r="AE135" s="98">
        <f t="shared" si="76"/>
        <v>0</v>
      </c>
      <c r="AF135" s="98">
        <f t="shared" si="77"/>
        <v>294.31400000000002</v>
      </c>
      <c r="AG135" s="110">
        <f t="shared" si="98"/>
        <v>0</v>
      </c>
      <c r="AH135" s="110"/>
      <c r="AI135" s="110"/>
      <c r="AJ135" s="110">
        <f t="shared" si="83"/>
        <v>300</v>
      </c>
      <c r="AK135" s="110"/>
      <c r="AL135" s="110">
        <f t="shared" si="99"/>
        <v>300</v>
      </c>
      <c r="AM135" s="110">
        <f t="shared" si="102"/>
        <v>0</v>
      </c>
      <c r="AN135" s="110"/>
      <c r="AO135" s="110"/>
      <c r="AP135" s="110">
        <f t="shared" si="103"/>
        <v>0</v>
      </c>
      <c r="AQ135" s="110"/>
      <c r="AR135" s="110"/>
      <c r="AS135" s="110"/>
      <c r="AT135" s="110"/>
      <c r="AU135" s="110"/>
      <c r="AV135" s="32"/>
      <c r="AW135" s="2">
        <f t="shared" si="86"/>
        <v>5.6859999999999786</v>
      </c>
      <c r="AX135" s="2">
        <f t="shared" si="86"/>
        <v>0</v>
      </c>
      <c r="AY135" s="2">
        <f t="shared" si="86"/>
        <v>5.6859999999999786</v>
      </c>
      <c r="AZ135" s="51"/>
      <c r="BA135" s="51"/>
      <c r="BB135" s="2">
        <f t="shared" si="100"/>
        <v>0</v>
      </c>
      <c r="BC135" s="39"/>
      <c r="BD135" s="39"/>
      <c r="BE135" s="34">
        <v>-5.6859999999999999</v>
      </c>
    </row>
    <row r="136" spans="1:57" s="35" customFormat="1" ht="102" customHeight="1">
      <c r="A136" s="70">
        <v>44</v>
      </c>
      <c r="B136" s="48">
        <v>7970664</v>
      </c>
      <c r="C136" s="72" t="s">
        <v>212</v>
      </c>
      <c r="D136" s="5" t="s">
        <v>211</v>
      </c>
      <c r="E136" s="98">
        <v>300</v>
      </c>
      <c r="F136" s="98">
        <f t="shared" si="96"/>
        <v>0</v>
      </c>
      <c r="G136" s="98"/>
      <c r="H136" s="98"/>
      <c r="I136" s="110">
        <f t="shared" si="101"/>
        <v>300</v>
      </c>
      <c r="J136" s="110"/>
      <c r="K136" s="110">
        <f t="shared" si="97"/>
        <v>300</v>
      </c>
      <c r="L136" s="110"/>
      <c r="M136" s="110">
        <f t="shared" si="89"/>
        <v>300</v>
      </c>
      <c r="N136" s="110"/>
      <c r="O136" s="110">
        <f t="shared" ref="O136" si="104">+P136</f>
        <v>0</v>
      </c>
      <c r="P136" s="110">
        <f t="shared" ref="P136" si="105">+Q136+R136</f>
        <v>0</v>
      </c>
      <c r="Q136" s="110">
        <v>0</v>
      </c>
      <c r="R136" s="110">
        <v>0</v>
      </c>
      <c r="S136" s="98">
        <v>294.226</v>
      </c>
      <c r="T136" s="98">
        <v>294.226</v>
      </c>
      <c r="U136" s="98">
        <v>0</v>
      </c>
      <c r="V136" s="98">
        <v>294.226</v>
      </c>
      <c r="W136" s="98">
        <f t="shared" si="73"/>
        <v>0</v>
      </c>
      <c r="X136" s="98">
        <f t="shared" si="74"/>
        <v>0</v>
      </c>
      <c r="Y136" s="98"/>
      <c r="Z136" s="98"/>
      <c r="AA136" s="98"/>
      <c r="AB136" s="98"/>
      <c r="AC136" s="98">
        <f t="shared" si="95"/>
        <v>294.226</v>
      </c>
      <c r="AD136" s="98">
        <f t="shared" si="75"/>
        <v>294.226</v>
      </c>
      <c r="AE136" s="98">
        <f t="shared" si="76"/>
        <v>0</v>
      </c>
      <c r="AF136" s="98">
        <f t="shared" si="77"/>
        <v>294.226</v>
      </c>
      <c r="AG136" s="110">
        <f t="shared" si="98"/>
        <v>0</v>
      </c>
      <c r="AH136" s="110"/>
      <c r="AI136" s="110"/>
      <c r="AJ136" s="110">
        <f t="shared" si="83"/>
        <v>300</v>
      </c>
      <c r="AK136" s="110"/>
      <c r="AL136" s="110">
        <f t="shared" si="99"/>
        <v>300</v>
      </c>
      <c r="AM136" s="110">
        <f t="shared" si="102"/>
        <v>0</v>
      </c>
      <c r="AN136" s="110"/>
      <c r="AO136" s="110"/>
      <c r="AP136" s="110">
        <f t="shared" si="103"/>
        <v>0</v>
      </c>
      <c r="AQ136" s="110"/>
      <c r="AR136" s="110"/>
      <c r="AS136" s="110"/>
      <c r="AT136" s="110"/>
      <c r="AU136" s="110"/>
      <c r="AV136" s="32"/>
      <c r="AW136" s="2">
        <f t="shared" si="86"/>
        <v>5.7740000000000009</v>
      </c>
      <c r="AX136" s="2">
        <f t="shared" si="86"/>
        <v>0</v>
      </c>
      <c r="AY136" s="2">
        <f t="shared" si="86"/>
        <v>5.7740000000000009</v>
      </c>
      <c r="AZ136" s="51"/>
      <c r="BA136" s="51"/>
      <c r="BB136" s="2">
        <f t="shared" si="100"/>
        <v>0</v>
      </c>
      <c r="BC136" s="39"/>
      <c r="BD136" s="39"/>
      <c r="BE136" s="34">
        <v>-5.774</v>
      </c>
    </row>
    <row r="137" spans="1:57" s="35" customFormat="1" ht="141" customHeight="1">
      <c r="A137" s="70">
        <v>45</v>
      </c>
      <c r="B137" s="48">
        <v>7967008</v>
      </c>
      <c r="C137" s="72" t="s">
        <v>210</v>
      </c>
      <c r="D137" s="5" t="s">
        <v>209</v>
      </c>
      <c r="E137" s="98">
        <v>2500</v>
      </c>
      <c r="F137" s="98">
        <v>0</v>
      </c>
      <c r="G137" s="98"/>
      <c r="H137" s="98"/>
      <c r="I137" s="110">
        <v>0</v>
      </c>
      <c r="J137" s="110"/>
      <c r="K137" s="110">
        <v>0</v>
      </c>
      <c r="L137" s="110"/>
      <c r="M137" s="110"/>
      <c r="N137" s="110"/>
      <c r="O137" s="110">
        <v>2500</v>
      </c>
      <c r="P137" s="110">
        <v>2500</v>
      </c>
      <c r="Q137" s="110">
        <v>0</v>
      </c>
      <c r="R137" s="110">
        <v>2500</v>
      </c>
      <c r="S137" s="98">
        <v>2402.8429999999998</v>
      </c>
      <c r="T137" s="98">
        <v>2402.8429999999998</v>
      </c>
      <c r="U137" s="98">
        <v>0</v>
      </c>
      <c r="V137" s="98">
        <v>2402.8429999999998</v>
      </c>
      <c r="W137" s="98">
        <f t="shared" si="73"/>
        <v>0</v>
      </c>
      <c r="X137" s="98">
        <f>+SUM(Y137:AB137)</f>
        <v>0</v>
      </c>
      <c r="Y137" s="98"/>
      <c r="Z137" s="98"/>
      <c r="AA137" s="98"/>
      <c r="AB137" s="98"/>
      <c r="AC137" s="98">
        <f t="shared" si="95"/>
        <v>2402.8429999999998</v>
      </c>
      <c r="AD137" s="98">
        <f>+SUM(AE137:AF137)</f>
        <v>2402.8429999999998</v>
      </c>
      <c r="AE137" s="98">
        <f>+U137+Y137+Z137</f>
        <v>0</v>
      </c>
      <c r="AF137" s="98">
        <f>+V137+AA137+AB137</f>
        <v>2402.8429999999998</v>
      </c>
      <c r="AG137" s="110">
        <f t="shared" si="98"/>
        <v>0</v>
      </c>
      <c r="AH137" s="110"/>
      <c r="AI137" s="110"/>
      <c r="AJ137" s="110">
        <f>+AK137+AL137</f>
        <v>2500</v>
      </c>
      <c r="AK137" s="110"/>
      <c r="AL137" s="110">
        <f>2500+AB137</f>
        <v>2500</v>
      </c>
      <c r="AM137" s="110">
        <f>+SUM(AN137:AO137)</f>
        <v>0</v>
      </c>
      <c r="AN137" s="110"/>
      <c r="AO137" s="110"/>
      <c r="AP137" s="110">
        <f>+SUM(AQ137:AR137)</f>
        <v>0</v>
      </c>
      <c r="AQ137" s="110"/>
      <c r="AR137" s="110"/>
      <c r="AS137" s="110">
        <f>+SUM(AT137:AU137)</f>
        <v>0</v>
      </c>
      <c r="AT137" s="110"/>
      <c r="AU137" s="110"/>
      <c r="AV137" s="32"/>
      <c r="AW137" s="2">
        <f t="shared" si="86"/>
        <v>97.157000000000153</v>
      </c>
      <c r="AX137" s="2">
        <f t="shared" si="86"/>
        <v>0</v>
      </c>
      <c r="AY137" s="2">
        <f t="shared" si="86"/>
        <v>97.157000000000153</v>
      </c>
      <c r="AZ137" s="51"/>
      <c r="BA137" s="51"/>
      <c r="BB137" s="2">
        <f t="shared" si="100"/>
        <v>0</v>
      </c>
      <c r="BC137" s="39"/>
      <c r="BD137" s="39"/>
      <c r="BE137" s="34">
        <v>-97.156999999999996</v>
      </c>
    </row>
    <row r="138" spans="1:57" s="35" customFormat="1" ht="197.25" customHeight="1">
      <c r="A138" s="70">
        <v>46</v>
      </c>
      <c r="B138" s="48">
        <v>7966681</v>
      </c>
      <c r="C138" s="72" t="s">
        <v>208</v>
      </c>
      <c r="D138" s="5" t="s">
        <v>207</v>
      </c>
      <c r="E138" s="98">
        <v>2800</v>
      </c>
      <c r="F138" s="98">
        <v>0</v>
      </c>
      <c r="G138" s="98"/>
      <c r="H138" s="98"/>
      <c r="I138" s="110">
        <v>0</v>
      </c>
      <c r="J138" s="110"/>
      <c r="K138" s="110">
        <v>0</v>
      </c>
      <c r="L138" s="110"/>
      <c r="M138" s="110"/>
      <c r="N138" s="110"/>
      <c r="O138" s="110">
        <v>2800</v>
      </c>
      <c r="P138" s="110">
        <v>2800</v>
      </c>
      <c r="Q138" s="110">
        <v>0</v>
      </c>
      <c r="R138" s="110">
        <v>2800</v>
      </c>
      <c r="S138" s="98">
        <v>2749.2026230000001</v>
      </c>
      <c r="T138" s="98">
        <v>2749.2026230000001</v>
      </c>
      <c r="U138" s="98">
        <v>0</v>
      </c>
      <c r="V138" s="98">
        <v>2749.2026230000001</v>
      </c>
      <c r="W138" s="98">
        <f t="shared" si="73"/>
        <v>0</v>
      </c>
      <c r="X138" s="98">
        <f>+SUM(Y138:AB138)</f>
        <v>0</v>
      </c>
      <c r="Y138" s="98"/>
      <c r="Z138" s="98"/>
      <c r="AA138" s="98"/>
      <c r="AB138" s="98"/>
      <c r="AC138" s="98">
        <f t="shared" si="95"/>
        <v>2749.2026230000001</v>
      </c>
      <c r="AD138" s="98">
        <f>+SUM(AE138:AF138)</f>
        <v>2749.2026230000001</v>
      </c>
      <c r="AE138" s="98">
        <f>+U138+Y138+Z138</f>
        <v>0</v>
      </c>
      <c r="AF138" s="98">
        <f>+V138+AA138+AB138</f>
        <v>2749.2026230000001</v>
      </c>
      <c r="AG138" s="110">
        <f t="shared" si="98"/>
        <v>0</v>
      </c>
      <c r="AH138" s="110"/>
      <c r="AI138" s="110"/>
      <c r="AJ138" s="110">
        <f>+AK138+AL138</f>
        <v>2800</v>
      </c>
      <c r="AK138" s="110"/>
      <c r="AL138" s="110">
        <f>2800+AB138</f>
        <v>2800</v>
      </c>
      <c r="AM138" s="110">
        <f>+SUM(AN138:AO138)</f>
        <v>0</v>
      </c>
      <c r="AN138" s="110"/>
      <c r="AO138" s="110"/>
      <c r="AP138" s="110">
        <f>+SUM(AQ138:AR138)</f>
        <v>0</v>
      </c>
      <c r="AQ138" s="110"/>
      <c r="AR138" s="110"/>
      <c r="AS138" s="110">
        <f>+SUM(AT138:AU138)</f>
        <v>0</v>
      </c>
      <c r="AT138" s="110"/>
      <c r="AU138" s="110"/>
      <c r="AV138" s="32"/>
      <c r="AW138" s="2">
        <f t="shared" si="86"/>
        <v>50.797376999999869</v>
      </c>
      <c r="AX138" s="2">
        <f t="shared" si="86"/>
        <v>0</v>
      </c>
      <c r="AY138" s="2">
        <f t="shared" si="86"/>
        <v>50.797376999999869</v>
      </c>
      <c r="AZ138" s="51"/>
      <c r="BA138" s="51"/>
      <c r="BB138" s="2">
        <f t="shared" si="100"/>
        <v>0</v>
      </c>
      <c r="BC138" s="39"/>
      <c r="BD138" s="39"/>
      <c r="BE138" s="34">
        <v>-50.797376999999997</v>
      </c>
    </row>
    <row r="139" spans="1:57" s="35" customFormat="1" ht="93" customHeight="1">
      <c r="A139" s="70">
        <v>47</v>
      </c>
      <c r="B139" s="48">
        <v>7966698</v>
      </c>
      <c r="C139" s="72" t="s">
        <v>206</v>
      </c>
      <c r="D139" s="5" t="s">
        <v>205</v>
      </c>
      <c r="E139" s="98">
        <v>1200</v>
      </c>
      <c r="F139" s="98">
        <v>0</v>
      </c>
      <c r="G139" s="98"/>
      <c r="H139" s="98"/>
      <c r="I139" s="110">
        <v>0</v>
      </c>
      <c r="J139" s="110"/>
      <c r="K139" s="110">
        <v>0</v>
      </c>
      <c r="L139" s="110"/>
      <c r="M139" s="110"/>
      <c r="N139" s="110"/>
      <c r="O139" s="110">
        <v>1200</v>
      </c>
      <c r="P139" s="110">
        <v>1200</v>
      </c>
      <c r="Q139" s="110">
        <v>0</v>
      </c>
      <c r="R139" s="110">
        <v>1200</v>
      </c>
      <c r="S139" s="98">
        <v>1116.111406</v>
      </c>
      <c r="T139" s="98">
        <v>1116.111406</v>
      </c>
      <c r="U139" s="98">
        <v>0</v>
      </c>
      <c r="V139" s="98">
        <v>1116.111406</v>
      </c>
      <c r="W139" s="98">
        <f t="shared" si="73"/>
        <v>0</v>
      </c>
      <c r="X139" s="98">
        <f>+SUM(Y139:AB139)</f>
        <v>0</v>
      </c>
      <c r="Y139" s="98"/>
      <c r="Z139" s="98"/>
      <c r="AA139" s="98"/>
      <c r="AB139" s="98"/>
      <c r="AC139" s="98">
        <f t="shared" si="95"/>
        <v>1116.111406</v>
      </c>
      <c r="AD139" s="98">
        <f>+SUM(AE139:AF139)</f>
        <v>1116.111406</v>
      </c>
      <c r="AE139" s="98">
        <f>+U139+Y139+Z139</f>
        <v>0</v>
      </c>
      <c r="AF139" s="98">
        <f>+V139+AA139+AB139</f>
        <v>1116.111406</v>
      </c>
      <c r="AG139" s="110">
        <f t="shared" si="98"/>
        <v>0</v>
      </c>
      <c r="AH139" s="110"/>
      <c r="AI139" s="110"/>
      <c r="AJ139" s="110">
        <f>+AK139+AL139</f>
        <v>1145</v>
      </c>
      <c r="AK139" s="110"/>
      <c r="AL139" s="110">
        <f>1200+AB139-55</f>
        <v>1145</v>
      </c>
      <c r="AM139" s="110">
        <f>+SUM(AN139:AO139)</f>
        <v>55</v>
      </c>
      <c r="AN139" s="110"/>
      <c r="AO139" s="110">
        <v>55</v>
      </c>
      <c r="AP139" s="110">
        <f>+SUM(AQ139:AR139)</f>
        <v>0</v>
      </c>
      <c r="AQ139" s="110"/>
      <c r="AR139" s="110"/>
      <c r="AS139" s="110">
        <f>+SUM(AT139:AU139)</f>
        <v>0</v>
      </c>
      <c r="AT139" s="110"/>
      <c r="AU139" s="110"/>
      <c r="AV139" s="32" t="s">
        <v>204</v>
      </c>
      <c r="AW139" s="2">
        <f t="shared" si="86"/>
        <v>83.888594000000012</v>
      </c>
      <c r="AX139" s="2">
        <f t="shared" si="86"/>
        <v>0</v>
      </c>
      <c r="AY139" s="2">
        <f t="shared" si="86"/>
        <v>83.888594000000012</v>
      </c>
      <c r="AZ139" s="51"/>
      <c r="BA139" s="51"/>
      <c r="BB139" s="2">
        <f t="shared" si="100"/>
        <v>0</v>
      </c>
      <c r="BC139" s="39"/>
      <c r="BD139" s="39"/>
      <c r="BE139" s="34">
        <v>-83.888593999999998</v>
      </c>
    </row>
    <row r="140" spans="1:57" s="35" customFormat="1" ht="68.25" customHeight="1">
      <c r="A140" s="78" t="s">
        <v>203</v>
      </c>
      <c r="B140" s="78"/>
      <c r="C140" s="79" t="s">
        <v>202</v>
      </c>
      <c r="D140" s="5"/>
      <c r="E140" s="97">
        <f t="shared" ref="E140:AU140" si="106">+SUM(E141:E147)</f>
        <v>171030</v>
      </c>
      <c r="F140" s="97">
        <f t="shared" si="106"/>
        <v>300</v>
      </c>
      <c r="G140" s="97">
        <f t="shared" si="106"/>
        <v>0</v>
      </c>
      <c r="H140" s="97">
        <f t="shared" si="106"/>
        <v>300</v>
      </c>
      <c r="I140" s="118">
        <f t="shared" si="106"/>
        <v>33100</v>
      </c>
      <c r="J140" s="118">
        <f t="shared" si="106"/>
        <v>15700</v>
      </c>
      <c r="K140" s="118">
        <f t="shared" si="106"/>
        <v>17400</v>
      </c>
      <c r="L140" s="118">
        <f t="shared" si="106"/>
        <v>4070</v>
      </c>
      <c r="M140" s="118">
        <f t="shared" si="106"/>
        <v>13330</v>
      </c>
      <c r="N140" s="118">
        <f t="shared" si="106"/>
        <v>0</v>
      </c>
      <c r="O140" s="118">
        <f t="shared" si="106"/>
        <v>0</v>
      </c>
      <c r="P140" s="118">
        <f t="shared" si="106"/>
        <v>0</v>
      </c>
      <c r="Q140" s="118">
        <f t="shared" si="106"/>
        <v>0</v>
      </c>
      <c r="R140" s="118">
        <f t="shared" si="106"/>
        <v>0</v>
      </c>
      <c r="S140" s="97">
        <f t="shared" si="106"/>
        <v>170730</v>
      </c>
      <c r="T140" s="97">
        <f t="shared" si="106"/>
        <v>139500</v>
      </c>
      <c r="U140" s="97">
        <f t="shared" si="106"/>
        <v>10437</v>
      </c>
      <c r="V140" s="97">
        <f t="shared" si="106"/>
        <v>129063</v>
      </c>
      <c r="W140" s="97">
        <f t="shared" si="106"/>
        <v>15000</v>
      </c>
      <c r="X140" s="97">
        <f t="shared" si="106"/>
        <v>15000</v>
      </c>
      <c r="Y140" s="97">
        <f t="shared" si="106"/>
        <v>1530</v>
      </c>
      <c r="Z140" s="97">
        <f t="shared" si="106"/>
        <v>0</v>
      </c>
      <c r="AA140" s="97">
        <f t="shared" si="106"/>
        <v>15000</v>
      </c>
      <c r="AB140" s="97">
        <f t="shared" si="106"/>
        <v>-1530</v>
      </c>
      <c r="AC140" s="97">
        <f t="shared" si="106"/>
        <v>185730</v>
      </c>
      <c r="AD140" s="97">
        <f t="shared" si="106"/>
        <v>154500</v>
      </c>
      <c r="AE140" s="97">
        <f t="shared" si="106"/>
        <v>11967</v>
      </c>
      <c r="AF140" s="97">
        <f t="shared" si="106"/>
        <v>142533</v>
      </c>
      <c r="AG140" s="118">
        <f t="shared" si="106"/>
        <v>0</v>
      </c>
      <c r="AH140" s="118">
        <f t="shared" si="106"/>
        <v>0</v>
      </c>
      <c r="AI140" s="118">
        <f t="shared" si="106"/>
        <v>0</v>
      </c>
      <c r="AJ140" s="118">
        <f t="shared" si="106"/>
        <v>1906.7769999999998</v>
      </c>
      <c r="AK140" s="118">
        <f t="shared" si="106"/>
        <v>0</v>
      </c>
      <c r="AL140" s="118">
        <f t="shared" si="106"/>
        <v>1906.7769999999998</v>
      </c>
      <c r="AM140" s="118">
        <f t="shared" si="106"/>
        <v>58137.123</v>
      </c>
      <c r="AN140" s="118">
        <f t="shared" si="106"/>
        <v>3560</v>
      </c>
      <c r="AO140" s="118">
        <f t="shared" si="106"/>
        <v>54577.123</v>
      </c>
      <c r="AP140" s="118">
        <f t="shared" si="106"/>
        <v>56467.752999999997</v>
      </c>
      <c r="AQ140" s="118">
        <f t="shared" si="106"/>
        <v>1530</v>
      </c>
      <c r="AR140" s="118">
        <f t="shared" si="106"/>
        <v>54937.752999999997</v>
      </c>
      <c r="AS140" s="118">
        <f t="shared" si="106"/>
        <v>37988</v>
      </c>
      <c r="AT140" s="118">
        <f t="shared" si="106"/>
        <v>6877</v>
      </c>
      <c r="AU140" s="118">
        <f t="shared" si="106"/>
        <v>31111</v>
      </c>
      <c r="AV140" s="32"/>
      <c r="AW140" s="2"/>
      <c r="AX140" s="2"/>
      <c r="AY140" s="2"/>
      <c r="AZ140" s="51"/>
      <c r="BA140" s="51"/>
      <c r="BB140" s="2"/>
      <c r="BC140" s="39"/>
      <c r="BD140" s="39"/>
      <c r="BE140" s="34"/>
    </row>
    <row r="141" spans="1:57" s="35" customFormat="1" ht="135" customHeight="1">
      <c r="A141" s="70">
        <v>1</v>
      </c>
      <c r="B141" s="48">
        <v>8013385</v>
      </c>
      <c r="C141" s="72" t="s">
        <v>30</v>
      </c>
      <c r="D141" s="61" t="s">
        <v>31</v>
      </c>
      <c r="E141" s="98">
        <v>8000</v>
      </c>
      <c r="F141" s="98">
        <v>100</v>
      </c>
      <c r="G141" s="98"/>
      <c r="H141" s="98">
        <v>100</v>
      </c>
      <c r="I141" s="110">
        <v>7900</v>
      </c>
      <c r="J141" s="110">
        <v>5900</v>
      </c>
      <c r="K141" s="110">
        <v>2000</v>
      </c>
      <c r="L141" s="110">
        <v>1510</v>
      </c>
      <c r="M141" s="110">
        <v>490</v>
      </c>
      <c r="N141" s="110"/>
      <c r="O141" s="110">
        <v>0</v>
      </c>
      <c r="P141" s="110">
        <v>0</v>
      </c>
      <c r="Q141" s="110">
        <v>0</v>
      </c>
      <c r="R141" s="110">
        <v>0</v>
      </c>
      <c r="S141" s="98">
        <v>7900</v>
      </c>
      <c r="T141" s="98">
        <v>2000</v>
      </c>
      <c r="U141" s="98">
        <v>1000</v>
      </c>
      <c r="V141" s="98">
        <v>1000</v>
      </c>
      <c r="W141" s="98">
        <f t="shared" ref="W141:W147" si="107">+AC141-S141</f>
        <v>0</v>
      </c>
      <c r="X141" s="98">
        <f t="shared" si="74"/>
        <v>0</v>
      </c>
      <c r="Y141" s="98"/>
      <c r="Z141" s="98"/>
      <c r="AA141" s="98"/>
      <c r="AB141" s="98"/>
      <c r="AC141" s="98">
        <f>+S141+X141</f>
        <v>7900</v>
      </c>
      <c r="AD141" s="98">
        <f t="shared" ref="AD141:AD147" si="108">+SUM(AE141:AF141)</f>
        <v>2000</v>
      </c>
      <c r="AE141" s="98">
        <f t="shared" ref="AE141:AE147" si="109">+U141+Y141+Z141</f>
        <v>1000</v>
      </c>
      <c r="AF141" s="98">
        <f t="shared" ref="AF141:AF147" si="110">+V141+AA141+AB141</f>
        <v>1000</v>
      </c>
      <c r="AG141" s="110">
        <f>+SUM(AH141:AI141)</f>
        <v>0</v>
      </c>
      <c r="AH141" s="110"/>
      <c r="AI141" s="110"/>
      <c r="AJ141" s="110">
        <f t="shared" ref="AJ141:AJ147" si="111">+AK141+AL141</f>
        <v>0</v>
      </c>
      <c r="AK141" s="110"/>
      <c r="AL141" s="110"/>
      <c r="AM141" s="110">
        <f>+SUM(AN141:AO141)</f>
        <v>2000</v>
      </c>
      <c r="AN141" s="110">
        <v>1000</v>
      </c>
      <c r="AO141" s="110">
        <v>1000</v>
      </c>
      <c r="AP141" s="110">
        <f>+SUM(AQ141:AR141)</f>
        <v>0</v>
      </c>
      <c r="AQ141" s="110">
        <v>0</v>
      </c>
      <c r="AR141" s="110">
        <v>0</v>
      </c>
      <c r="AS141" s="110">
        <f>+SUM(AT141:AU141)</f>
        <v>0</v>
      </c>
      <c r="AT141" s="110"/>
      <c r="AU141" s="110">
        <v>0</v>
      </c>
      <c r="AV141" s="32" t="s">
        <v>201</v>
      </c>
      <c r="AW141" s="2">
        <f t="shared" ref="AW141:AY185" si="112">+AG141+AJ141+AM141+AP141+AS141-T141</f>
        <v>0</v>
      </c>
      <c r="AX141" s="2">
        <f t="shared" si="112"/>
        <v>0</v>
      </c>
      <c r="AY141" s="2">
        <f t="shared" si="112"/>
        <v>0</v>
      </c>
      <c r="AZ141" s="51"/>
      <c r="BA141" s="51"/>
      <c r="BB141" s="2">
        <f t="shared" ref="BB141:BB204" si="113">+L141-AH141-AK141-AN141-AQ141-AT141</f>
        <v>510</v>
      </c>
      <c r="BC141" s="39"/>
      <c r="BD141" s="39"/>
      <c r="BE141" s="34"/>
    </row>
    <row r="142" spans="1:57" s="35" customFormat="1" ht="132" customHeight="1">
      <c r="A142" s="70">
        <v>2</v>
      </c>
      <c r="B142" s="48">
        <v>8017770</v>
      </c>
      <c r="C142" s="72" t="s">
        <v>32</v>
      </c>
      <c r="D142" s="61" t="s">
        <v>33</v>
      </c>
      <c r="E142" s="98">
        <v>14900</v>
      </c>
      <c r="F142" s="98">
        <v>200</v>
      </c>
      <c r="G142" s="98"/>
      <c r="H142" s="98">
        <v>200</v>
      </c>
      <c r="I142" s="110">
        <v>14700</v>
      </c>
      <c r="J142" s="110">
        <v>9800</v>
      </c>
      <c r="K142" s="110">
        <v>4900</v>
      </c>
      <c r="L142" s="110">
        <v>2560</v>
      </c>
      <c r="M142" s="110">
        <v>2340</v>
      </c>
      <c r="N142" s="110"/>
      <c r="O142" s="110">
        <v>0</v>
      </c>
      <c r="P142" s="110">
        <v>0</v>
      </c>
      <c r="Q142" s="110">
        <v>0</v>
      </c>
      <c r="R142" s="110">
        <v>0</v>
      </c>
      <c r="S142" s="98">
        <v>14700</v>
      </c>
      <c r="T142" s="98">
        <v>4900</v>
      </c>
      <c r="U142" s="98">
        <v>2560</v>
      </c>
      <c r="V142" s="98">
        <v>2340</v>
      </c>
      <c r="W142" s="98">
        <f t="shared" si="107"/>
        <v>0</v>
      </c>
      <c r="X142" s="98">
        <f>+SUM(Y142:AB142)</f>
        <v>0</v>
      </c>
      <c r="Y142" s="98"/>
      <c r="Z142" s="98"/>
      <c r="AA142" s="98"/>
      <c r="AB142" s="98"/>
      <c r="AC142" s="98">
        <f>+S142+X142</f>
        <v>14700</v>
      </c>
      <c r="AD142" s="98">
        <f t="shared" si="108"/>
        <v>4900</v>
      </c>
      <c r="AE142" s="98">
        <f t="shared" si="109"/>
        <v>2560</v>
      </c>
      <c r="AF142" s="98">
        <f t="shared" si="110"/>
        <v>2340</v>
      </c>
      <c r="AG142" s="110">
        <f>+SUM(AH142:AI142)</f>
        <v>0</v>
      </c>
      <c r="AH142" s="110"/>
      <c r="AI142" s="110"/>
      <c r="AJ142" s="110">
        <f t="shared" si="111"/>
        <v>0</v>
      </c>
      <c r="AK142" s="110"/>
      <c r="AL142" s="110"/>
      <c r="AM142" s="110">
        <f>+SUM(AN142:AO142)</f>
        <v>4900</v>
      </c>
      <c r="AN142" s="110">
        <v>2560</v>
      </c>
      <c r="AO142" s="110">
        <v>2340</v>
      </c>
      <c r="AP142" s="110">
        <f>+SUM(AQ142:AR142)</f>
        <v>0</v>
      </c>
      <c r="AQ142" s="110">
        <v>0</v>
      </c>
      <c r="AR142" s="110">
        <v>0</v>
      </c>
      <c r="AS142" s="110">
        <f>+SUM(AT142:AU142)</f>
        <v>0</v>
      </c>
      <c r="AT142" s="110"/>
      <c r="AU142" s="110">
        <v>0</v>
      </c>
      <c r="AV142" s="32" t="s">
        <v>200</v>
      </c>
      <c r="AW142" s="2">
        <f>+AG142+AJ142+AM142+AP142+AS142-T142</f>
        <v>0</v>
      </c>
      <c r="AX142" s="2">
        <f>+AH142+AK142+AN142+AQ142+AT142-U142</f>
        <v>0</v>
      </c>
      <c r="AY142" s="2">
        <f>+AI142+AL142+AO142+AR142+AU142-V142</f>
        <v>0</v>
      </c>
      <c r="AZ142" s="51"/>
      <c r="BA142" s="51"/>
      <c r="BB142" s="2">
        <f>+L142-AH142-AK142-AN142-AQ142-AT142</f>
        <v>0</v>
      </c>
      <c r="BC142" s="39"/>
      <c r="BD142" s="39"/>
      <c r="BE142" s="34"/>
    </row>
    <row r="143" spans="1:57" ht="94.5" customHeight="1">
      <c r="A143" s="70">
        <v>3</v>
      </c>
      <c r="B143" s="48">
        <v>7974169</v>
      </c>
      <c r="C143" s="60" t="s">
        <v>105</v>
      </c>
      <c r="D143" s="61" t="s">
        <v>106</v>
      </c>
      <c r="E143" s="98">
        <v>100000</v>
      </c>
      <c r="F143" s="98"/>
      <c r="G143" s="98"/>
      <c r="H143" s="98"/>
      <c r="I143" s="110"/>
      <c r="J143" s="110"/>
      <c r="K143" s="110"/>
      <c r="L143" s="110"/>
      <c r="M143" s="110"/>
      <c r="N143" s="110"/>
      <c r="O143" s="110"/>
      <c r="P143" s="110"/>
      <c r="Q143" s="110"/>
      <c r="R143" s="110"/>
      <c r="S143" s="104">
        <v>100000</v>
      </c>
      <c r="T143" s="98">
        <v>100000</v>
      </c>
      <c r="U143" s="98">
        <v>0</v>
      </c>
      <c r="V143" s="104">
        <v>100000</v>
      </c>
      <c r="W143" s="98">
        <f t="shared" si="107"/>
        <v>15000</v>
      </c>
      <c r="X143" s="98">
        <f t="shared" si="74"/>
        <v>15000</v>
      </c>
      <c r="Y143" s="106"/>
      <c r="Z143" s="106"/>
      <c r="AA143" s="98">
        <v>15000</v>
      </c>
      <c r="AB143" s="98"/>
      <c r="AC143" s="107">
        <f>+S143+X143</f>
        <v>115000</v>
      </c>
      <c r="AD143" s="107">
        <f t="shared" si="108"/>
        <v>115000</v>
      </c>
      <c r="AE143" s="107">
        <f t="shared" si="109"/>
        <v>0</v>
      </c>
      <c r="AF143" s="107">
        <f t="shared" si="110"/>
        <v>115000</v>
      </c>
      <c r="AG143" s="112"/>
      <c r="AH143" s="112"/>
      <c r="AI143" s="112"/>
      <c r="AJ143" s="110">
        <f t="shared" si="111"/>
        <v>1845.0239999999999</v>
      </c>
      <c r="AK143" s="112"/>
      <c r="AL143" s="110">
        <f>1972-126.976</f>
        <v>1845.0239999999999</v>
      </c>
      <c r="AM143" s="110">
        <f>+SUM(AN143:AO143)</f>
        <v>46687.123</v>
      </c>
      <c r="AN143" s="112"/>
      <c r="AO143" s="110">
        <f>24660-341+126.976+5140+6711+79.9+900-300+30+8000+338.247+500+622-500+720</f>
        <v>46687.123</v>
      </c>
      <c r="AP143" s="110">
        <f>+SUM(AQ143:AR143)</f>
        <v>51467.752999999997</v>
      </c>
      <c r="AQ143" s="110"/>
      <c r="AR143" s="110">
        <f>68028+5340+341+4860-6711-258+178-10000-900+300-30-8000-338.247-500-622+500-720</f>
        <v>51467.752999999997</v>
      </c>
      <c r="AS143" s="110">
        <f>+AT143+AU143</f>
        <v>15000</v>
      </c>
      <c r="AT143" s="122"/>
      <c r="AU143" s="110">
        <v>15000</v>
      </c>
      <c r="AV143" s="80" t="s">
        <v>199</v>
      </c>
      <c r="AW143" s="2"/>
      <c r="AX143" s="2"/>
      <c r="AY143" s="2"/>
      <c r="BC143" s="39"/>
      <c r="BD143" s="39"/>
    </row>
    <row r="144" spans="1:57" s="35" customFormat="1" ht="141" customHeight="1">
      <c r="A144" s="70">
        <v>4</v>
      </c>
      <c r="B144" s="48">
        <v>7981244</v>
      </c>
      <c r="C144" s="72" t="s">
        <v>34</v>
      </c>
      <c r="D144" s="61" t="s">
        <v>35</v>
      </c>
      <c r="E144" s="98">
        <v>38000</v>
      </c>
      <c r="F144" s="98"/>
      <c r="G144" s="98"/>
      <c r="H144" s="98"/>
      <c r="I144" s="110"/>
      <c r="J144" s="110"/>
      <c r="K144" s="110"/>
      <c r="L144" s="110"/>
      <c r="M144" s="110"/>
      <c r="N144" s="110"/>
      <c r="O144" s="110"/>
      <c r="P144" s="110"/>
      <c r="Q144" s="110"/>
      <c r="R144" s="110"/>
      <c r="S144" s="98">
        <v>38000</v>
      </c>
      <c r="T144" s="98">
        <v>23050</v>
      </c>
      <c r="U144" s="98">
        <v>6877</v>
      </c>
      <c r="V144" s="98">
        <v>16173</v>
      </c>
      <c r="W144" s="98">
        <f t="shared" si="107"/>
        <v>0</v>
      </c>
      <c r="X144" s="98">
        <f t="shared" si="74"/>
        <v>0</v>
      </c>
      <c r="Y144" s="98">
        <v>0</v>
      </c>
      <c r="Z144" s="98"/>
      <c r="AA144" s="98"/>
      <c r="AB144" s="98">
        <v>0</v>
      </c>
      <c r="AC144" s="98">
        <v>38000</v>
      </c>
      <c r="AD144" s="98">
        <f t="shared" si="108"/>
        <v>23050</v>
      </c>
      <c r="AE144" s="98">
        <f t="shared" si="109"/>
        <v>6877</v>
      </c>
      <c r="AF144" s="98">
        <f t="shared" si="110"/>
        <v>16173</v>
      </c>
      <c r="AG144" s="110"/>
      <c r="AH144" s="110"/>
      <c r="AI144" s="110"/>
      <c r="AJ144" s="110">
        <f t="shared" si="111"/>
        <v>61.752999999999986</v>
      </c>
      <c r="AK144" s="110"/>
      <c r="AL144" s="110">
        <f>400-338.247</f>
        <v>61.752999999999986</v>
      </c>
      <c r="AM144" s="110">
        <f>+SUM(AN144:AO144)</f>
        <v>0</v>
      </c>
      <c r="AN144" s="110">
        <f>297+147+178-622</f>
        <v>0</v>
      </c>
      <c r="AO144" s="110">
        <v>0</v>
      </c>
      <c r="AP144" s="110">
        <f>+SUM(AQ144:AR144)</f>
        <v>0</v>
      </c>
      <c r="AQ144" s="110">
        <v>0</v>
      </c>
      <c r="AR144" s="110">
        <v>0</v>
      </c>
      <c r="AS144" s="110">
        <f>+AT144+AU144</f>
        <v>22988</v>
      </c>
      <c r="AT144" s="110">
        <v>6877</v>
      </c>
      <c r="AU144" s="110">
        <v>16111</v>
      </c>
      <c r="AV144" s="32" t="s">
        <v>198</v>
      </c>
      <c r="AW144" s="2"/>
      <c r="AX144" s="2"/>
      <c r="AY144" s="2"/>
      <c r="AZ144" s="51"/>
      <c r="BA144" s="51"/>
      <c r="BB144" s="2"/>
      <c r="BC144" s="39"/>
      <c r="BD144" s="39"/>
      <c r="BE144" s="34"/>
    </row>
    <row r="145" spans="1:61" s="35" customFormat="1" ht="88.9" customHeight="1">
      <c r="A145" s="70">
        <v>5</v>
      </c>
      <c r="B145" s="70"/>
      <c r="C145" s="60" t="s">
        <v>109</v>
      </c>
      <c r="D145" s="61" t="s">
        <v>197</v>
      </c>
      <c r="E145" s="98">
        <v>680</v>
      </c>
      <c r="F145" s="98">
        <v>0</v>
      </c>
      <c r="G145" s="98"/>
      <c r="H145" s="98"/>
      <c r="I145" s="110">
        <v>250</v>
      </c>
      <c r="J145" s="110"/>
      <c r="K145" s="110">
        <v>250</v>
      </c>
      <c r="L145" s="110">
        <v>0</v>
      </c>
      <c r="M145" s="110">
        <v>250</v>
      </c>
      <c r="N145" s="110"/>
      <c r="O145" s="110">
        <v>0</v>
      </c>
      <c r="P145" s="110">
        <v>0</v>
      </c>
      <c r="Q145" s="110">
        <v>0</v>
      </c>
      <c r="R145" s="110">
        <v>0</v>
      </c>
      <c r="S145" s="98">
        <v>680</v>
      </c>
      <c r="T145" s="98">
        <v>250</v>
      </c>
      <c r="U145" s="98">
        <v>0</v>
      </c>
      <c r="V145" s="98">
        <v>250</v>
      </c>
      <c r="W145" s="98">
        <f t="shared" si="107"/>
        <v>0</v>
      </c>
      <c r="X145" s="98">
        <f>+SUM(Y145:AB145)</f>
        <v>0</v>
      </c>
      <c r="Y145" s="98"/>
      <c r="Z145" s="98"/>
      <c r="AA145" s="98"/>
      <c r="AB145" s="98"/>
      <c r="AC145" s="98">
        <v>680</v>
      </c>
      <c r="AD145" s="98">
        <f>+SUM(AE145:AF145)</f>
        <v>250</v>
      </c>
      <c r="AE145" s="98">
        <f>+U145+Y145+Z145</f>
        <v>0</v>
      </c>
      <c r="AF145" s="98">
        <f>+V145+AA145+AB145</f>
        <v>250</v>
      </c>
      <c r="AG145" s="121">
        <f>+SUM(AH145:AI145)</f>
        <v>0</v>
      </c>
      <c r="AH145" s="121"/>
      <c r="AI145" s="121"/>
      <c r="AJ145" s="121">
        <f>+AK145+AL145</f>
        <v>0</v>
      </c>
      <c r="AK145" s="121"/>
      <c r="AL145" s="121"/>
      <c r="AM145" s="110">
        <f>+AN145+AO145</f>
        <v>250</v>
      </c>
      <c r="AN145" s="110"/>
      <c r="AO145" s="110">
        <v>250</v>
      </c>
      <c r="AP145" s="110"/>
      <c r="AQ145" s="110"/>
      <c r="AR145" s="110"/>
      <c r="AS145" s="110"/>
      <c r="AT145" s="110"/>
      <c r="AU145" s="110"/>
      <c r="AV145" s="21" t="s">
        <v>454</v>
      </c>
      <c r="AW145" s="2">
        <f t="shared" ref="AW145:AY147" si="114">+AG145+AJ145+AM145+AP145+AS145-T145</f>
        <v>0</v>
      </c>
      <c r="AX145" s="2">
        <f t="shared" si="114"/>
        <v>0</v>
      </c>
      <c r="AY145" s="2">
        <f t="shared" si="114"/>
        <v>0</v>
      </c>
      <c r="AZ145" s="51"/>
      <c r="BA145" s="51"/>
      <c r="BB145" s="2">
        <f>+L145-AH145-AK145-AN145-AQ145-AT145</f>
        <v>0</v>
      </c>
      <c r="BC145" s="39"/>
      <c r="BD145" s="39"/>
      <c r="BE145" s="34"/>
    </row>
    <row r="146" spans="1:61" s="35" customFormat="1" ht="81.599999999999994" customHeight="1">
      <c r="A146" s="70">
        <v>6</v>
      </c>
      <c r="B146" s="70"/>
      <c r="C146" s="60" t="s">
        <v>108</v>
      </c>
      <c r="D146" s="61" t="s">
        <v>196</v>
      </c>
      <c r="E146" s="98">
        <v>450</v>
      </c>
      <c r="F146" s="98">
        <v>0</v>
      </c>
      <c r="G146" s="98"/>
      <c r="H146" s="98"/>
      <c r="I146" s="110">
        <v>250</v>
      </c>
      <c r="J146" s="110"/>
      <c r="K146" s="110">
        <v>250</v>
      </c>
      <c r="L146" s="110">
        <v>0</v>
      </c>
      <c r="M146" s="110">
        <v>250</v>
      </c>
      <c r="N146" s="110"/>
      <c r="O146" s="110">
        <v>0</v>
      </c>
      <c r="P146" s="110">
        <v>0</v>
      </c>
      <c r="Q146" s="110">
        <v>0</v>
      </c>
      <c r="R146" s="110">
        <v>0</v>
      </c>
      <c r="S146" s="98">
        <v>450</v>
      </c>
      <c r="T146" s="98">
        <v>300</v>
      </c>
      <c r="U146" s="98">
        <v>0</v>
      </c>
      <c r="V146" s="98">
        <v>300</v>
      </c>
      <c r="W146" s="98">
        <f t="shared" si="107"/>
        <v>0</v>
      </c>
      <c r="X146" s="98">
        <f>+SUM(Y146:AB146)</f>
        <v>0</v>
      </c>
      <c r="Y146" s="98"/>
      <c r="Z146" s="98"/>
      <c r="AA146" s="98"/>
      <c r="AB146" s="98"/>
      <c r="AC146" s="98">
        <v>450</v>
      </c>
      <c r="AD146" s="98">
        <f t="shared" si="108"/>
        <v>300</v>
      </c>
      <c r="AE146" s="98">
        <f t="shared" si="109"/>
        <v>0</v>
      </c>
      <c r="AF146" s="98">
        <f t="shared" si="110"/>
        <v>300</v>
      </c>
      <c r="AG146" s="121">
        <f>+SUM(AH146:AI146)</f>
        <v>0</v>
      </c>
      <c r="AH146" s="121"/>
      <c r="AI146" s="121"/>
      <c r="AJ146" s="121">
        <f t="shared" si="111"/>
        <v>0</v>
      </c>
      <c r="AK146" s="121"/>
      <c r="AL146" s="121"/>
      <c r="AM146" s="110">
        <f>+AN146+AO146</f>
        <v>300</v>
      </c>
      <c r="AN146" s="110"/>
      <c r="AO146" s="110">
        <v>300</v>
      </c>
      <c r="AP146" s="110"/>
      <c r="AQ146" s="110"/>
      <c r="AR146" s="110"/>
      <c r="AS146" s="110"/>
      <c r="AT146" s="110"/>
      <c r="AU146" s="110"/>
      <c r="AV146" s="21" t="s">
        <v>455</v>
      </c>
      <c r="AW146" s="2">
        <f t="shared" si="114"/>
        <v>0</v>
      </c>
      <c r="AX146" s="2">
        <f t="shared" si="114"/>
        <v>0</v>
      </c>
      <c r="AY146" s="2">
        <f t="shared" si="114"/>
        <v>0</v>
      </c>
      <c r="AZ146" s="51"/>
      <c r="BA146" s="51"/>
      <c r="BB146" s="2">
        <f>+L146-AH146-AK146-AN146-AQ146-AT146</f>
        <v>0</v>
      </c>
      <c r="BC146" s="39"/>
      <c r="BD146" s="39"/>
      <c r="BE146" s="34"/>
    </row>
    <row r="147" spans="1:61" s="35" customFormat="1" ht="102" customHeight="1">
      <c r="A147" s="70">
        <v>7</v>
      </c>
      <c r="B147" s="48">
        <v>8018682</v>
      </c>
      <c r="C147" s="49" t="s">
        <v>104</v>
      </c>
      <c r="D147" s="61" t="s">
        <v>195</v>
      </c>
      <c r="E147" s="98">
        <v>9000</v>
      </c>
      <c r="F147" s="98">
        <v>0</v>
      </c>
      <c r="G147" s="98"/>
      <c r="H147" s="98"/>
      <c r="I147" s="110">
        <v>10000</v>
      </c>
      <c r="J147" s="110"/>
      <c r="K147" s="110">
        <v>10000</v>
      </c>
      <c r="L147" s="110"/>
      <c r="M147" s="110">
        <v>10000</v>
      </c>
      <c r="N147" s="110"/>
      <c r="O147" s="110">
        <v>0</v>
      </c>
      <c r="P147" s="110">
        <v>0</v>
      </c>
      <c r="Q147" s="110">
        <v>0</v>
      </c>
      <c r="R147" s="110">
        <v>0</v>
      </c>
      <c r="S147" s="98">
        <v>9000</v>
      </c>
      <c r="T147" s="98">
        <v>9000</v>
      </c>
      <c r="U147" s="98">
        <v>0</v>
      </c>
      <c r="V147" s="98">
        <v>9000</v>
      </c>
      <c r="W147" s="98">
        <f t="shared" si="107"/>
        <v>0</v>
      </c>
      <c r="X147" s="98">
        <f>+SUM(Y147:AB147)</f>
        <v>0</v>
      </c>
      <c r="Y147" s="98">
        <v>1530</v>
      </c>
      <c r="Z147" s="98"/>
      <c r="AA147" s="98">
        <v>0</v>
      </c>
      <c r="AB147" s="98">
        <v>-1530</v>
      </c>
      <c r="AC147" s="98">
        <f>+S147+X147</f>
        <v>9000</v>
      </c>
      <c r="AD147" s="98">
        <f t="shared" si="108"/>
        <v>9000</v>
      </c>
      <c r="AE147" s="98">
        <f t="shared" si="109"/>
        <v>1530</v>
      </c>
      <c r="AF147" s="98">
        <f t="shared" si="110"/>
        <v>7470</v>
      </c>
      <c r="AG147" s="121">
        <f>+SUM(AH147:AI147)</f>
        <v>0</v>
      </c>
      <c r="AH147" s="121"/>
      <c r="AI147" s="121"/>
      <c r="AJ147" s="110">
        <f t="shared" si="111"/>
        <v>0</v>
      </c>
      <c r="AK147" s="110"/>
      <c r="AL147" s="110"/>
      <c r="AM147" s="110">
        <f>+AN147+AO147</f>
        <v>4000</v>
      </c>
      <c r="AN147" s="110">
        <v>0</v>
      </c>
      <c r="AO147" s="110">
        <v>4000</v>
      </c>
      <c r="AP147" s="110">
        <f>+AQ147+AR147</f>
        <v>5000</v>
      </c>
      <c r="AQ147" s="110">
        <v>1530</v>
      </c>
      <c r="AR147" s="110">
        <f>5000-1530</f>
        <v>3470</v>
      </c>
      <c r="AS147" s="110">
        <f>+AT147+AU147</f>
        <v>0</v>
      </c>
      <c r="AT147" s="110"/>
      <c r="AU147" s="110"/>
      <c r="AV147" s="32"/>
      <c r="AW147" s="2">
        <f t="shared" si="114"/>
        <v>0</v>
      </c>
      <c r="AX147" s="2">
        <f t="shared" si="114"/>
        <v>1530</v>
      </c>
      <c r="AY147" s="2">
        <f t="shared" si="114"/>
        <v>-1530</v>
      </c>
      <c r="AZ147" s="51"/>
      <c r="BA147" s="51"/>
      <c r="BB147" s="2">
        <f>+L147-AH147-AK147-AN147-AQ147-AT147</f>
        <v>-1530</v>
      </c>
      <c r="BC147" s="39"/>
      <c r="BD147" s="39"/>
      <c r="BE147" s="34"/>
    </row>
    <row r="148" spans="1:61" s="35" customFormat="1" ht="78" customHeight="1">
      <c r="A148" s="78" t="s">
        <v>194</v>
      </c>
      <c r="B148" s="78"/>
      <c r="C148" s="79" t="s">
        <v>193</v>
      </c>
      <c r="D148" s="61"/>
      <c r="E148" s="97">
        <f>+SUM(E149:E216)</f>
        <v>376109</v>
      </c>
      <c r="F148" s="97">
        <f t="shared" ref="F148:AR148" si="115">+SUM(F149:F216)</f>
        <v>0</v>
      </c>
      <c r="G148" s="97">
        <f t="shared" si="115"/>
        <v>0</v>
      </c>
      <c r="H148" s="97">
        <f t="shared" si="115"/>
        <v>0</v>
      </c>
      <c r="I148" s="118">
        <f t="shared" si="115"/>
        <v>321609</v>
      </c>
      <c r="J148" s="118">
        <f t="shared" si="115"/>
        <v>0</v>
      </c>
      <c r="K148" s="118">
        <f t="shared" si="115"/>
        <v>321609</v>
      </c>
      <c r="L148" s="118">
        <f t="shared" si="115"/>
        <v>13929</v>
      </c>
      <c r="M148" s="118">
        <f t="shared" si="115"/>
        <v>307680</v>
      </c>
      <c r="N148" s="118">
        <f t="shared" si="115"/>
        <v>0</v>
      </c>
      <c r="O148" s="118">
        <f t="shared" si="115"/>
        <v>0</v>
      </c>
      <c r="P148" s="118">
        <f t="shared" si="115"/>
        <v>0</v>
      </c>
      <c r="Q148" s="118">
        <f t="shared" si="115"/>
        <v>0</v>
      </c>
      <c r="R148" s="118">
        <f t="shared" si="115"/>
        <v>0</v>
      </c>
      <c r="S148" s="97">
        <f t="shared" si="115"/>
        <v>373109</v>
      </c>
      <c r="T148" s="97">
        <f t="shared" si="115"/>
        <v>333009</v>
      </c>
      <c r="U148" s="97">
        <f t="shared" si="115"/>
        <v>23791</v>
      </c>
      <c r="V148" s="97">
        <f t="shared" si="115"/>
        <v>309218</v>
      </c>
      <c r="W148" s="97">
        <f t="shared" si="115"/>
        <v>0</v>
      </c>
      <c r="X148" s="97">
        <f t="shared" si="115"/>
        <v>0</v>
      </c>
      <c r="Y148" s="97">
        <f t="shared" si="115"/>
        <v>600</v>
      </c>
      <c r="Z148" s="97">
        <f t="shared" si="115"/>
        <v>-2130</v>
      </c>
      <c r="AA148" s="97">
        <f t="shared" si="115"/>
        <v>2130</v>
      </c>
      <c r="AB148" s="97">
        <f t="shared" si="115"/>
        <v>-600</v>
      </c>
      <c r="AC148" s="97">
        <f t="shared" si="115"/>
        <v>373109</v>
      </c>
      <c r="AD148" s="97">
        <f t="shared" si="115"/>
        <v>333009</v>
      </c>
      <c r="AE148" s="97">
        <f t="shared" si="115"/>
        <v>22261</v>
      </c>
      <c r="AF148" s="97">
        <f t="shared" si="115"/>
        <v>310748</v>
      </c>
      <c r="AG148" s="118">
        <f t="shared" si="115"/>
        <v>0</v>
      </c>
      <c r="AH148" s="118">
        <f t="shared" si="115"/>
        <v>0</v>
      </c>
      <c r="AI148" s="118">
        <f t="shared" si="115"/>
        <v>0</v>
      </c>
      <c r="AJ148" s="118">
        <f t="shared" si="115"/>
        <v>0</v>
      </c>
      <c r="AK148" s="118">
        <f t="shared" si="115"/>
        <v>0</v>
      </c>
      <c r="AL148" s="118">
        <f t="shared" si="115"/>
        <v>0</v>
      </c>
      <c r="AM148" s="118">
        <f t="shared" si="115"/>
        <v>0</v>
      </c>
      <c r="AN148" s="118">
        <f t="shared" si="115"/>
        <v>0</v>
      </c>
      <c r="AO148" s="118">
        <f t="shared" si="115"/>
        <v>0</v>
      </c>
      <c r="AP148" s="118">
        <f t="shared" si="115"/>
        <v>600</v>
      </c>
      <c r="AQ148" s="118">
        <f t="shared" si="115"/>
        <v>600</v>
      </c>
      <c r="AR148" s="118">
        <f t="shared" si="115"/>
        <v>0</v>
      </c>
      <c r="AS148" s="118">
        <f>+AT148+AU148</f>
        <v>332409</v>
      </c>
      <c r="AT148" s="118">
        <v>23791</v>
      </c>
      <c r="AU148" s="118">
        <f>309218-600</f>
        <v>308618</v>
      </c>
      <c r="AV148" s="32"/>
      <c r="AW148" s="2"/>
      <c r="AX148" s="2"/>
      <c r="AY148" s="2"/>
      <c r="AZ148" s="51"/>
      <c r="BA148" s="51"/>
      <c r="BB148" s="2"/>
      <c r="BC148" s="39"/>
      <c r="BD148" s="39"/>
      <c r="BE148" s="34"/>
    </row>
    <row r="149" spans="1:61" s="35" customFormat="1" ht="82.9" customHeight="1">
      <c r="A149" s="70">
        <v>1</v>
      </c>
      <c r="B149" s="70"/>
      <c r="C149" s="60" t="s">
        <v>192</v>
      </c>
      <c r="D149" s="61" t="s">
        <v>191</v>
      </c>
      <c r="E149" s="98">
        <v>350</v>
      </c>
      <c r="F149" s="98">
        <v>0</v>
      </c>
      <c r="G149" s="98"/>
      <c r="H149" s="98"/>
      <c r="I149" s="110">
        <v>300</v>
      </c>
      <c r="J149" s="110"/>
      <c r="K149" s="110">
        <v>300</v>
      </c>
      <c r="L149" s="110"/>
      <c r="M149" s="110">
        <v>300</v>
      </c>
      <c r="N149" s="110"/>
      <c r="O149" s="110">
        <v>0</v>
      </c>
      <c r="P149" s="110">
        <v>0</v>
      </c>
      <c r="Q149" s="110">
        <v>0</v>
      </c>
      <c r="R149" s="110">
        <v>0</v>
      </c>
      <c r="S149" s="98">
        <v>350</v>
      </c>
      <c r="T149" s="98">
        <v>300</v>
      </c>
      <c r="U149" s="98">
        <v>0</v>
      </c>
      <c r="V149" s="98">
        <v>300</v>
      </c>
      <c r="W149" s="98">
        <f t="shared" ref="W149:W212" si="116">+AC149-S149</f>
        <v>0</v>
      </c>
      <c r="X149" s="98">
        <f>+SUM(Y149:AB149)</f>
        <v>0</v>
      </c>
      <c r="Y149" s="98">
        <v>300</v>
      </c>
      <c r="Z149" s="98"/>
      <c r="AA149" s="98"/>
      <c r="AB149" s="98">
        <v>-300</v>
      </c>
      <c r="AC149" s="98">
        <v>350</v>
      </c>
      <c r="AD149" s="98">
        <f>+SUM(AE149:AF149)</f>
        <v>300</v>
      </c>
      <c r="AE149" s="98">
        <f>+U149+Y149+Z149</f>
        <v>300</v>
      </c>
      <c r="AF149" s="98">
        <f>+V149+AA149+AB149</f>
        <v>0</v>
      </c>
      <c r="AG149" s="121">
        <f>+SUM(AH149:AI149)</f>
        <v>0</v>
      </c>
      <c r="AH149" s="121"/>
      <c r="AI149" s="121"/>
      <c r="AJ149" s="121">
        <f>+AK149+AL149</f>
        <v>0</v>
      </c>
      <c r="AK149" s="121"/>
      <c r="AL149" s="121"/>
      <c r="AM149" s="110">
        <f>+AN149+AO149</f>
        <v>0</v>
      </c>
      <c r="AN149" s="110"/>
      <c r="AO149" s="110"/>
      <c r="AP149" s="110">
        <f>+SUM(AQ149:AR149)</f>
        <v>300</v>
      </c>
      <c r="AQ149" s="110">
        <v>300</v>
      </c>
      <c r="AR149" s="110"/>
      <c r="AS149" s="110"/>
      <c r="AT149" s="110"/>
      <c r="AU149" s="110"/>
      <c r="AV149" s="81"/>
      <c r="AW149" s="2">
        <f t="shared" ref="AW149:AY154" si="117">+AG149+AJ149+AM149+AP149+AS149-T149</f>
        <v>0</v>
      </c>
      <c r="AX149" s="2">
        <f t="shared" si="117"/>
        <v>300</v>
      </c>
      <c r="AY149" s="2">
        <f t="shared" si="117"/>
        <v>-300</v>
      </c>
      <c r="AZ149" s="51"/>
      <c r="BA149" s="51"/>
      <c r="BB149" s="2">
        <f t="shared" ref="BB149:BB154" si="118">+L149-AH149-AK149-AN149-AQ149-AT149</f>
        <v>-300</v>
      </c>
      <c r="BC149" s="39"/>
      <c r="BD149" s="39"/>
      <c r="BE149" s="34"/>
    </row>
    <row r="150" spans="1:61" s="35" customFormat="1" ht="84.75" customHeight="1">
      <c r="A150" s="70">
        <v>2</v>
      </c>
      <c r="B150" s="70"/>
      <c r="C150" s="60" t="s">
        <v>190</v>
      </c>
      <c r="D150" s="61" t="s">
        <v>189</v>
      </c>
      <c r="E150" s="98">
        <v>350</v>
      </c>
      <c r="F150" s="98">
        <v>0</v>
      </c>
      <c r="G150" s="98"/>
      <c r="H150" s="98"/>
      <c r="I150" s="110">
        <v>300</v>
      </c>
      <c r="J150" s="110"/>
      <c r="K150" s="110">
        <v>300</v>
      </c>
      <c r="L150" s="110">
        <v>0</v>
      </c>
      <c r="M150" s="110">
        <v>300</v>
      </c>
      <c r="N150" s="110"/>
      <c r="O150" s="110">
        <v>0</v>
      </c>
      <c r="P150" s="110">
        <v>0</v>
      </c>
      <c r="Q150" s="110">
        <v>0</v>
      </c>
      <c r="R150" s="110">
        <v>0</v>
      </c>
      <c r="S150" s="98">
        <v>350</v>
      </c>
      <c r="T150" s="98">
        <v>300</v>
      </c>
      <c r="U150" s="98">
        <v>0</v>
      </c>
      <c r="V150" s="98">
        <v>300</v>
      </c>
      <c r="W150" s="98">
        <f t="shared" si="116"/>
        <v>0</v>
      </c>
      <c r="X150" s="98">
        <f>+SUM(Y150:AB150)</f>
        <v>0</v>
      </c>
      <c r="Y150" s="98">
        <v>300</v>
      </c>
      <c r="Z150" s="98"/>
      <c r="AA150" s="98"/>
      <c r="AB150" s="98">
        <v>-300</v>
      </c>
      <c r="AC150" s="98">
        <v>350</v>
      </c>
      <c r="AD150" s="98">
        <f>+SUM(AE150:AF150)</f>
        <v>300</v>
      </c>
      <c r="AE150" s="98">
        <f>+U150+Y150+Z150</f>
        <v>300</v>
      </c>
      <c r="AF150" s="98">
        <f>+V150+AA150+AB150</f>
        <v>0</v>
      </c>
      <c r="AG150" s="121">
        <f>+SUM(AH150:AI150)</f>
        <v>0</v>
      </c>
      <c r="AH150" s="121"/>
      <c r="AI150" s="121"/>
      <c r="AJ150" s="121">
        <f>+AK150+AL150</f>
        <v>0</v>
      </c>
      <c r="AK150" s="121"/>
      <c r="AL150" s="121"/>
      <c r="AM150" s="110">
        <f>+AN150+AO150</f>
        <v>0</v>
      </c>
      <c r="AN150" s="110"/>
      <c r="AO150" s="110"/>
      <c r="AP150" s="110">
        <f>+SUM(AQ150:AR150)</f>
        <v>300</v>
      </c>
      <c r="AQ150" s="110">
        <v>300</v>
      </c>
      <c r="AR150" s="110"/>
      <c r="AS150" s="110"/>
      <c r="AT150" s="110"/>
      <c r="AU150" s="110"/>
      <c r="AV150" s="81"/>
      <c r="AW150" s="2">
        <f t="shared" si="117"/>
        <v>0</v>
      </c>
      <c r="AX150" s="2">
        <f t="shared" si="117"/>
        <v>300</v>
      </c>
      <c r="AY150" s="2">
        <f t="shared" si="117"/>
        <v>-300</v>
      </c>
      <c r="AZ150" s="51"/>
      <c r="BA150" s="51"/>
      <c r="BB150" s="2">
        <f t="shared" si="118"/>
        <v>-300</v>
      </c>
      <c r="BC150" s="39"/>
      <c r="BD150" s="39"/>
      <c r="BE150" s="34"/>
    </row>
    <row r="151" spans="1:61" s="35" customFormat="1" ht="102" customHeight="1">
      <c r="A151" s="70">
        <v>3</v>
      </c>
      <c r="B151" s="70"/>
      <c r="C151" s="49" t="s">
        <v>188</v>
      </c>
      <c r="D151" s="61" t="s">
        <v>187</v>
      </c>
      <c r="E151" s="98">
        <v>14950</v>
      </c>
      <c r="F151" s="98">
        <v>0</v>
      </c>
      <c r="G151" s="98"/>
      <c r="H151" s="98"/>
      <c r="I151" s="110">
        <v>5000</v>
      </c>
      <c r="J151" s="110"/>
      <c r="K151" s="110">
        <v>5000</v>
      </c>
      <c r="L151" s="110">
        <v>0</v>
      </c>
      <c r="M151" s="110">
        <v>5000</v>
      </c>
      <c r="N151" s="110"/>
      <c r="O151" s="110">
        <v>0</v>
      </c>
      <c r="P151" s="110">
        <v>0</v>
      </c>
      <c r="Q151" s="110">
        <v>0</v>
      </c>
      <c r="R151" s="110">
        <v>0</v>
      </c>
      <c r="S151" s="98">
        <v>14950</v>
      </c>
      <c r="T151" s="98">
        <v>2500</v>
      </c>
      <c r="U151" s="98">
        <v>2500</v>
      </c>
      <c r="V151" s="98">
        <v>0</v>
      </c>
      <c r="W151" s="98">
        <f t="shared" si="116"/>
        <v>0</v>
      </c>
      <c r="X151" s="98">
        <f>+SUM(Y151:AB151)</f>
        <v>0</v>
      </c>
      <c r="Y151" s="98"/>
      <c r="Z151" s="98">
        <v>-710</v>
      </c>
      <c r="AA151" s="98">
        <v>710</v>
      </c>
      <c r="AB151" s="98"/>
      <c r="AC151" s="98">
        <v>14950</v>
      </c>
      <c r="AD151" s="98">
        <f>+SUM(AE151:AF151)</f>
        <v>2500</v>
      </c>
      <c r="AE151" s="98">
        <f>+U151+Y151+Z151</f>
        <v>1790</v>
      </c>
      <c r="AF151" s="98">
        <f>+V151+AA151+AB151</f>
        <v>710</v>
      </c>
      <c r="AG151" s="110"/>
      <c r="AH151" s="110"/>
      <c r="AI151" s="110"/>
      <c r="AJ151" s="110"/>
      <c r="AK151" s="110"/>
      <c r="AL151" s="110"/>
      <c r="AM151" s="110"/>
      <c r="AN151" s="110"/>
      <c r="AO151" s="110"/>
      <c r="AP151" s="110"/>
      <c r="AQ151" s="110"/>
      <c r="AR151" s="110"/>
      <c r="AS151" s="110">
        <f>+AT151+AU151</f>
        <v>2500</v>
      </c>
      <c r="AT151" s="110">
        <f>2500-710</f>
        <v>1790</v>
      </c>
      <c r="AU151" s="110">
        <v>710</v>
      </c>
      <c r="AV151" s="32" t="s">
        <v>186</v>
      </c>
      <c r="AW151" s="2">
        <f t="shared" si="117"/>
        <v>0</v>
      </c>
      <c r="AX151" s="2">
        <f t="shared" si="117"/>
        <v>-710</v>
      </c>
      <c r="AY151" s="2">
        <f t="shared" si="117"/>
        <v>710</v>
      </c>
      <c r="AZ151" s="51"/>
      <c r="BA151" s="51"/>
      <c r="BB151" s="2">
        <f t="shared" si="118"/>
        <v>-1790</v>
      </c>
      <c r="BC151" s="39"/>
      <c r="BD151" s="39"/>
      <c r="BE151" s="34"/>
    </row>
    <row r="152" spans="1:61" s="35" customFormat="1" ht="97.15" customHeight="1">
      <c r="A152" s="70">
        <v>4</v>
      </c>
      <c r="B152" s="70"/>
      <c r="C152" s="49" t="s">
        <v>185</v>
      </c>
      <c r="D152" s="61" t="s">
        <v>184</v>
      </c>
      <c r="E152" s="98">
        <v>11150</v>
      </c>
      <c r="F152" s="98">
        <v>0</v>
      </c>
      <c r="G152" s="98"/>
      <c r="H152" s="98"/>
      <c r="I152" s="110">
        <v>5000</v>
      </c>
      <c r="J152" s="110"/>
      <c r="K152" s="110">
        <v>5000</v>
      </c>
      <c r="L152" s="110">
        <v>0</v>
      </c>
      <c r="M152" s="110">
        <v>5000</v>
      </c>
      <c r="N152" s="110"/>
      <c r="O152" s="110">
        <v>0</v>
      </c>
      <c r="P152" s="110">
        <v>0</v>
      </c>
      <c r="Q152" s="110">
        <v>0</v>
      </c>
      <c r="R152" s="110">
        <v>0</v>
      </c>
      <c r="S152" s="98">
        <v>11150</v>
      </c>
      <c r="T152" s="98">
        <v>2500</v>
      </c>
      <c r="U152" s="98">
        <v>2500</v>
      </c>
      <c r="V152" s="98">
        <v>0</v>
      </c>
      <c r="W152" s="98">
        <f t="shared" si="116"/>
        <v>0</v>
      </c>
      <c r="X152" s="98">
        <f>+SUM(Y152:AB152)</f>
        <v>0</v>
      </c>
      <c r="Y152" s="98"/>
      <c r="Z152" s="98">
        <v>-710</v>
      </c>
      <c r="AA152" s="98">
        <v>710</v>
      </c>
      <c r="AB152" s="98"/>
      <c r="AC152" s="98">
        <v>11150</v>
      </c>
      <c r="AD152" s="98">
        <f>+SUM(AE152:AF152)</f>
        <v>2500</v>
      </c>
      <c r="AE152" s="98">
        <f>+U152+Y152+Z152</f>
        <v>1790</v>
      </c>
      <c r="AF152" s="98">
        <f>+V152+AA152+AB152</f>
        <v>710</v>
      </c>
      <c r="AG152" s="110"/>
      <c r="AH152" s="110"/>
      <c r="AI152" s="110"/>
      <c r="AJ152" s="110"/>
      <c r="AK152" s="110"/>
      <c r="AL152" s="110"/>
      <c r="AM152" s="110"/>
      <c r="AN152" s="110"/>
      <c r="AO152" s="110"/>
      <c r="AP152" s="110"/>
      <c r="AQ152" s="110"/>
      <c r="AR152" s="110"/>
      <c r="AS152" s="110">
        <f>+AT152+AU152</f>
        <v>2500</v>
      </c>
      <c r="AT152" s="110">
        <f t="shared" ref="AT152:AT153" si="119">2500-710</f>
        <v>1790</v>
      </c>
      <c r="AU152" s="110">
        <v>710</v>
      </c>
      <c r="AV152" s="32" t="s">
        <v>183</v>
      </c>
      <c r="AW152" s="2">
        <f t="shared" si="117"/>
        <v>0</v>
      </c>
      <c r="AX152" s="2">
        <f t="shared" si="117"/>
        <v>-710</v>
      </c>
      <c r="AY152" s="2">
        <f t="shared" si="117"/>
        <v>710</v>
      </c>
      <c r="AZ152" s="51"/>
      <c r="BA152" s="51"/>
      <c r="BB152" s="2">
        <f t="shared" si="118"/>
        <v>-1790</v>
      </c>
      <c r="BC152" s="39"/>
      <c r="BD152" s="39"/>
      <c r="BE152" s="34"/>
    </row>
    <row r="153" spans="1:61" s="35" customFormat="1" ht="103.9" customHeight="1">
      <c r="A153" s="70">
        <v>5</v>
      </c>
      <c r="B153" s="70"/>
      <c r="C153" s="49" t="s">
        <v>182</v>
      </c>
      <c r="D153" s="61" t="s">
        <v>181</v>
      </c>
      <c r="E153" s="98">
        <v>14900</v>
      </c>
      <c r="F153" s="98">
        <v>0</v>
      </c>
      <c r="G153" s="98"/>
      <c r="H153" s="98"/>
      <c r="I153" s="110">
        <v>10000</v>
      </c>
      <c r="J153" s="110"/>
      <c r="K153" s="110">
        <v>10000</v>
      </c>
      <c r="L153" s="110"/>
      <c r="M153" s="110">
        <v>10000</v>
      </c>
      <c r="N153" s="110"/>
      <c r="O153" s="110">
        <v>0</v>
      </c>
      <c r="P153" s="110">
        <v>0</v>
      </c>
      <c r="Q153" s="110">
        <v>0</v>
      </c>
      <c r="R153" s="110">
        <v>0</v>
      </c>
      <c r="S153" s="98">
        <v>14900</v>
      </c>
      <c r="T153" s="98">
        <v>2500</v>
      </c>
      <c r="U153" s="98">
        <v>2500</v>
      </c>
      <c r="V153" s="98">
        <v>0</v>
      </c>
      <c r="W153" s="98">
        <f t="shared" si="116"/>
        <v>0</v>
      </c>
      <c r="X153" s="98">
        <f>+SUM(Y153:AB153)</f>
        <v>0</v>
      </c>
      <c r="Y153" s="98"/>
      <c r="Z153" s="98">
        <v>-710</v>
      </c>
      <c r="AA153" s="98">
        <v>710</v>
      </c>
      <c r="AB153" s="98"/>
      <c r="AC153" s="98">
        <v>14900</v>
      </c>
      <c r="AD153" s="98">
        <f>+SUM(AE153:AF153)</f>
        <v>2500</v>
      </c>
      <c r="AE153" s="98">
        <f>+U153+Y153+Z153</f>
        <v>1790</v>
      </c>
      <c r="AF153" s="98">
        <f>+V153+AA153+AB153</f>
        <v>710</v>
      </c>
      <c r="AG153" s="110"/>
      <c r="AH153" s="110"/>
      <c r="AI153" s="110"/>
      <c r="AJ153" s="110"/>
      <c r="AK153" s="110"/>
      <c r="AL153" s="110"/>
      <c r="AM153" s="110"/>
      <c r="AN153" s="110"/>
      <c r="AO153" s="110"/>
      <c r="AP153" s="110"/>
      <c r="AQ153" s="110"/>
      <c r="AR153" s="110"/>
      <c r="AS153" s="110">
        <f>+AT153+AU153</f>
        <v>2500</v>
      </c>
      <c r="AT153" s="110">
        <f t="shared" si="119"/>
        <v>1790</v>
      </c>
      <c r="AU153" s="110">
        <v>710</v>
      </c>
      <c r="AV153" s="32" t="s">
        <v>180</v>
      </c>
      <c r="AW153" s="2">
        <f t="shared" si="117"/>
        <v>0</v>
      </c>
      <c r="AX153" s="2">
        <f t="shared" si="117"/>
        <v>-710</v>
      </c>
      <c r="AY153" s="2">
        <f t="shared" si="117"/>
        <v>710</v>
      </c>
      <c r="AZ153" s="51"/>
      <c r="BA153" s="51"/>
      <c r="BB153" s="2">
        <f t="shared" si="118"/>
        <v>-1790</v>
      </c>
      <c r="BC153" s="39"/>
      <c r="BD153" s="39"/>
      <c r="BE153" s="34"/>
    </row>
    <row r="154" spans="1:61" s="35" customFormat="1" ht="105" customHeight="1">
      <c r="A154" s="70">
        <v>6</v>
      </c>
      <c r="B154" s="70"/>
      <c r="C154" s="72" t="s">
        <v>179</v>
      </c>
      <c r="D154" s="61"/>
      <c r="E154" s="98">
        <v>4000</v>
      </c>
      <c r="F154" s="98">
        <v>0</v>
      </c>
      <c r="G154" s="98"/>
      <c r="H154" s="98"/>
      <c r="I154" s="110">
        <v>4000</v>
      </c>
      <c r="J154" s="110"/>
      <c r="K154" s="110">
        <v>4000</v>
      </c>
      <c r="L154" s="110">
        <v>1250</v>
      </c>
      <c r="M154" s="110">
        <v>2750</v>
      </c>
      <c r="N154" s="110"/>
      <c r="O154" s="110">
        <v>0</v>
      </c>
      <c r="P154" s="110">
        <v>0</v>
      </c>
      <c r="Q154" s="110">
        <v>0</v>
      </c>
      <c r="R154" s="110">
        <v>0</v>
      </c>
      <c r="S154" s="98">
        <v>4000</v>
      </c>
      <c r="T154" s="98">
        <v>4000</v>
      </c>
      <c r="U154" s="98">
        <v>1250</v>
      </c>
      <c r="V154" s="98">
        <v>2750</v>
      </c>
      <c r="W154" s="98">
        <f t="shared" si="116"/>
        <v>0</v>
      </c>
      <c r="X154" s="98">
        <f t="shared" ref="X154:X161" si="120">+SUM(Y154:AB154)</f>
        <v>0</v>
      </c>
      <c r="Y154" s="98"/>
      <c r="Z154" s="98"/>
      <c r="AA154" s="98"/>
      <c r="AB154" s="98"/>
      <c r="AC154" s="98">
        <f t="shared" ref="AC154:AC207" si="121">+S154+X154</f>
        <v>4000</v>
      </c>
      <c r="AD154" s="98">
        <f t="shared" ref="AD154:AD211" si="122">+SUM(AE154:AF154)</f>
        <v>4000</v>
      </c>
      <c r="AE154" s="98">
        <f t="shared" ref="AE154:AE211" si="123">+U154+Y154+Z154</f>
        <v>1250</v>
      </c>
      <c r="AF154" s="98">
        <f t="shared" ref="AF154:AF211" si="124">+V154+AA154+AB154</f>
        <v>2750</v>
      </c>
      <c r="AG154" s="110"/>
      <c r="AH154" s="110"/>
      <c r="AI154" s="110"/>
      <c r="AJ154" s="110"/>
      <c r="AK154" s="110"/>
      <c r="AL154" s="110"/>
      <c r="AM154" s="110"/>
      <c r="AN154" s="110"/>
      <c r="AO154" s="110"/>
      <c r="AP154" s="110"/>
      <c r="AQ154" s="110"/>
      <c r="AR154" s="110"/>
      <c r="AS154" s="110"/>
      <c r="AT154" s="110"/>
      <c r="AU154" s="110"/>
      <c r="AV154" s="32"/>
      <c r="AW154" s="2">
        <f t="shared" si="117"/>
        <v>-4000</v>
      </c>
      <c r="AX154" s="2">
        <f t="shared" si="117"/>
        <v>-1250</v>
      </c>
      <c r="AY154" s="2">
        <f t="shared" si="117"/>
        <v>-2750</v>
      </c>
      <c r="AZ154" s="51"/>
      <c r="BA154" s="51"/>
      <c r="BB154" s="2">
        <f t="shared" si="118"/>
        <v>1250</v>
      </c>
      <c r="BC154" s="39"/>
      <c r="BD154" s="39"/>
      <c r="BE154" s="34"/>
      <c r="BI154" s="35">
        <f>+AP148+AS148-AD148-AD214</f>
        <v>0</v>
      </c>
    </row>
    <row r="155" spans="1:61" ht="84.75" customHeight="1">
      <c r="A155" s="70">
        <v>7</v>
      </c>
      <c r="B155" s="70"/>
      <c r="C155" s="60" t="s">
        <v>178</v>
      </c>
      <c r="D155" s="61"/>
      <c r="E155" s="98">
        <v>300</v>
      </c>
      <c r="F155" s="98"/>
      <c r="G155" s="106"/>
      <c r="H155" s="106"/>
      <c r="I155" s="112"/>
      <c r="J155" s="112"/>
      <c r="K155" s="112"/>
      <c r="L155" s="111"/>
      <c r="M155" s="112"/>
      <c r="N155" s="112"/>
      <c r="O155" s="112"/>
      <c r="P155" s="112"/>
      <c r="Q155" s="112"/>
      <c r="R155" s="112"/>
      <c r="S155" s="98">
        <v>300</v>
      </c>
      <c r="T155" s="98">
        <v>300</v>
      </c>
      <c r="U155" s="103">
        <v>0</v>
      </c>
      <c r="V155" s="98">
        <v>300</v>
      </c>
      <c r="W155" s="98">
        <f t="shared" si="116"/>
        <v>0</v>
      </c>
      <c r="X155" s="98">
        <f t="shared" si="120"/>
        <v>0</v>
      </c>
      <c r="Y155" s="106"/>
      <c r="Z155" s="106"/>
      <c r="AA155" s="98"/>
      <c r="AB155" s="98"/>
      <c r="AC155" s="98">
        <f t="shared" si="121"/>
        <v>300</v>
      </c>
      <c r="AD155" s="98">
        <f t="shared" si="122"/>
        <v>300</v>
      </c>
      <c r="AE155" s="98">
        <f t="shared" si="123"/>
        <v>0</v>
      </c>
      <c r="AF155" s="98">
        <f t="shared" si="124"/>
        <v>300</v>
      </c>
      <c r="AG155" s="121"/>
      <c r="AH155" s="121"/>
      <c r="AI155" s="121"/>
      <c r="AJ155" s="121"/>
      <c r="AK155" s="121"/>
      <c r="AL155" s="121"/>
      <c r="AM155" s="110"/>
      <c r="AN155" s="112"/>
      <c r="AO155" s="112"/>
      <c r="AP155" s="112"/>
      <c r="AQ155" s="112"/>
      <c r="AR155" s="112"/>
      <c r="AS155" s="112"/>
      <c r="AT155" s="112"/>
      <c r="AU155" s="112"/>
      <c r="AV155" s="81"/>
      <c r="AW155" s="2"/>
      <c r="AX155" s="2"/>
      <c r="AY155" s="2"/>
      <c r="BC155" s="39"/>
      <c r="BD155" s="39"/>
    </row>
    <row r="156" spans="1:61" ht="87" customHeight="1">
      <c r="A156" s="70">
        <v>8</v>
      </c>
      <c r="B156" s="70"/>
      <c r="C156" s="60" t="s">
        <v>177</v>
      </c>
      <c r="D156" s="61"/>
      <c r="E156" s="98">
        <v>300</v>
      </c>
      <c r="F156" s="98"/>
      <c r="G156" s="106"/>
      <c r="H156" s="106"/>
      <c r="I156" s="112"/>
      <c r="J156" s="112"/>
      <c r="K156" s="112"/>
      <c r="L156" s="111"/>
      <c r="M156" s="112"/>
      <c r="N156" s="112"/>
      <c r="O156" s="112"/>
      <c r="P156" s="112"/>
      <c r="Q156" s="112"/>
      <c r="R156" s="112"/>
      <c r="S156" s="98">
        <v>300</v>
      </c>
      <c r="T156" s="98">
        <v>300</v>
      </c>
      <c r="U156" s="103">
        <v>0</v>
      </c>
      <c r="V156" s="98">
        <v>300</v>
      </c>
      <c r="W156" s="98">
        <f t="shared" si="116"/>
        <v>0</v>
      </c>
      <c r="X156" s="98">
        <f t="shared" si="120"/>
        <v>0</v>
      </c>
      <c r="Y156" s="106"/>
      <c r="Z156" s="106"/>
      <c r="AA156" s="98"/>
      <c r="AB156" s="98"/>
      <c r="AC156" s="98">
        <f t="shared" si="121"/>
        <v>300</v>
      </c>
      <c r="AD156" s="98">
        <f t="shared" si="122"/>
        <v>300</v>
      </c>
      <c r="AE156" s="98">
        <f t="shared" si="123"/>
        <v>0</v>
      </c>
      <c r="AF156" s="98">
        <f t="shared" si="124"/>
        <v>300</v>
      </c>
      <c r="AG156" s="121"/>
      <c r="AH156" s="121"/>
      <c r="AI156" s="121"/>
      <c r="AJ156" s="121"/>
      <c r="AK156" s="121"/>
      <c r="AL156" s="121"/>
      <c r="AM156" s="110"/>
      <c r="AN156" s="112"/>
      <c r="AO156" s="112"/>
      <c r="AP156" s="112"/>
      <c r="AQ156" s="112"/>
      <c r="AR156" s="112"/>
      <c r="AS156" s="112"/>
      <c r="AT156" s="112"/>
      <c r="AU156" s="112"/>
      <c r="AV156" s="81"/>
      <c r="AW156" s="2"/>
      <c r="AX156" s="2"/>
      <c r="AY156" s="2"/>
      <c r="BC156" s="39"/>
      <c r="BD156" s="39"/>
    </row>
    <row r="157" spans="1:61" ht="90.75" customHeight="1">
      <c r="A157" s="70">
        <v>9</v>
      </c>
      <c r="B157" s="70"/>
      <c r="C157" s="60" t="s">
        <v>176</v>
      </c>
      <c r="D157" s="61"/>
      <c r="E157" s="98">
        <v>2400</v>
      </c>
      <c r="F157" s="103"/>
      <c r="G157" s="106"/>
      <c r="H157" s="106"/>
      <c r="I157" s="112"/>
      <c r="J157" s="112"/>
      <c r="K157" s="112"/>
      <c r="L157" s="111"/>
      <c r="M157" s="112"/>
      <c r="N157" s="112"/>
      <c r="O157" s="112"/>
      <c r="P157" s="112"/>
      <c r="Q157" s="112"/>
      <c r="R157" s="112"/>
      <c r="S157" s="98">
        <v>2400</v>
      </c>
      <c r="T157" s="98">
        <v>2400</v>
      </c>
      <c r="U157" s="103">
        <v>0</v>
      </c>
      <c r="V157" s="98">
        <v>2400</v>
      </c>
      <c r="W157" s="98">
        <f t="shared" si="116"/>
        <v>0</v>
      </c>
      <c r="X157" s="98">
        <f t="shared" si="120"/>
        <v>0</v>
      </c>
      <c r="Y157" s="106"/>
      <c r="Z157" s="106"/>
      <c r="AA157" s="98"/>
      <c r="AB157" s="98"/>
      <c r="AC157" s="98">
        <f t="shared" si="121"/>
        <v>2400</v>
      </c>
      <c r="AD157" s="98">
        <f t="shared" si="122"/>
        <v>2400</v>
      </c>
      <c r="AE157" s="98">
        <f t="shared" si="123"/>
        <v>0</v>
      </c>
      <c r="AF157" s="98">
        <f t="shared" si="124"/>
        <v>2400</v>
      </c>
      <c r="AG157" s="112"/>
      <c r="AH157" s="112"/>
      <c r="AI157" s="112"/>
      <c r="AJ157" s="112"/>
      <c r="AK157" s="112"/>
      <c r="AL157" s="112"/>
      <c r="AM157" s="112"/>
      <c r="AN157" s="112"/>
      <c r="AO157" s="112"/>
      <c r="AP157" s="112"/>
      <c r="AQ157" s="112"/>
      <c r="AR157" s="112"/>
      <c r="AS157" s="112"/>
      <c r="AT157" s="112"/>
      <c r="AU157" s="112"/>
      <c r="AV157" s="70"/>
      <c r="AW157" s="2"/>
      <c r="AX157" s="2"/>
      <c r="AY157" s="2"/>
      <c r="BC157" s="39"/>
      <c r="BD157" s="39"/>
    </row>
    <row r="158" spans="1:61" ht="93.75" customHeight="1">
      <c r="A158" s="70">
        <v>10</v>
      </c>
      <c r="B158" s="70"/>
      <c r="C158" s="60" t="s">
        <v>175</v>
      </c>
      <c r="D158" s="61"/>
      <c r="E158" s="98">
        <v>1850</v>
      </c>
      <c r="F158" s="103"/>
      <c r="G158" s="106"/>
      <c r="H158" s="106"/>
      <c r="I158" s="112"/>
      <c r="J158" s="112"/>
      <c r="K158" s="112"/>
      <c r="L158" s="111"/>
      <c r="M158" s="112"/>
      <c r="N158" s="112"/>
      <c r="O158" s="112"/>
      <c r="P158" s="112"/>
      <c r="Q158" s="112"/>
      <c r="R158" s="112"/>
      <c r="S158" s="98">
        <v>1850</v>
      </c>
      <c r="T158" s="98">
        <v>1850</v>
      </c>
      <c r="U158" s="103">
        <v>0</v>
      </c>
      <c r="V158" s="98">
        <v>1850</v>
      </c>
      <c r="W158" s="98">
        <f t="shared" si="116"/>
        <v>0</v>
      </c>
      <c r="X158" s="98">
        <f t="shared" si="120"/>
        <v>0</v>
      </c>
      <c r="Y158" s="106"/>
      <c r="Z158" s="106"/>
      <c r="AA158" s="98"/>
      <c r="AB158" s="98"/>
      <c r="AC158" s="98">
        <f t="shared" si="121"/>
        <v>1850</v>
      </c>
      <c r="AD158" s="98">
        <f t="shared" si="122"/>
        <v>1850</v>
      </c>
      <c r="AE158" s="98">
        <f t="shared" si="123"/>
        <v>0</v>
      </c>
      <c r="AF158" s="98">
        <f t="shared" si="124"/>
        <v>1850</v>
      </c>
      <c r="AG158" s="112"/>
      <c r="AH158" s="112"/>
      <c r="AI158" s="112"/>
      <c r="AJ158" s="112"/>
      <c r="AK158" s="112"/>
      <c r="AL158" s="112"/>
      <c r="AM158" s="112"/>
      <c r="AN158" s="112"/>
      <c r="AO158" s="112"/>
      <c r="AP158" s="112"/>
      <c r="AQ158" s="112"/>
      <c r="AR158" s="112"/>
      <c r="AS158" s="112"/>
      <c r="AT158" s="112"/>
      <c r="AU158" s="112"/>
      <c r="AV158" s="70"/>
      <c r="AW158" s="2"/>
      <c r="AX158" s="2"/>
      <c r="AY158" s="2"/>
      <c r="BC158" s="39"/>
      <c r="BD158" s="39"/>
    </row>
    <row r="159" spans="1:61" ht="84.75" customHeight="1">
      <c r="A159" s="70">
        <v>11</v>
      </c>
      <c r="B159" s="70"/>
      <c r="C159" s="60" t="s">
        <v>174</v>
      </c>
      <c r="D159" s="61"/>
      <c r="E159" s="98">
        <v>1450</v>
      </c>
      <c r="F159" s="103"/>
      <c r="G159" s="106"/>
      <c r="H159" s="106"/>
      <c r="I159" s="112"/>
      <c r="J159" s="112"/>
      <c r="K159" s="112"/>
      <c r="L159" s="111"/>
      <c r="M159" s="112"/>
      <c r="N159" s="112"/>
      <c r="O159" s="112"/>
      <c r="P159" s="112"/>
      <c r="Q159" s="112"/>
      <c r="R159" s="112"/>
      <c r="S159" s="98">
        <v>1450</v>
      </c>
      <c r="T159" s="98">
        <v>1450</v>
      </c>
      <c r="U159" s="103">
        <v>0</v>
      </c>
      <c r="V159" s="98">
        <v>1450</v>
      </c>
      <c r="W159" s="98">
        <f t="shared" si="116"/>
        <v>0</v>
      </c>
      <c r="X159" s="98">
        <f t="shared" si="120"/>
        <v>0</v>
      </c>
      <c r="Y159" s="106"/>
      <c r="Z159" s="106"/>
      <c r="AA159" s="98"/>
      <c r="AB159" s="98"/>
      <c r="AC159" s="98">
        <f t="shared" si="121"/>
        <v>1450</v>
      </c>
      <c r="AD159" s="98">
        <f t="shared" si="122"/>
        <v>1450</v>
      </c>
      <c r="AE159" s="98">
        <f t="shared" si="123"/>
        <v>0</v>
      </c>
      <c r="AF159" s="98">
        <f t="shared" si="124"/>
        <v>1450</v>
      </c>
      <c r="AG159" s="112"/>
      <c r="AH159" s="112"/>
      <c r="AI159" s="112"/>
      <c r="AJ159" s="112"/>
      <c r="AK159" s="112"/>
      <c r="AL159" s="112"/>
      <c r="AM159" s="112"/>
      <c r="AN159" s="112"/>
      <c r="AO159" s="112"/>
      <c r="AP159" s="112"/>
      <c r="AQ159" s="112"/>
      <c r="AR159" s="112"/>
      <c r="AS159" s="112"/>
      <c r="AT159" s="112"/>
      <c r="AU159" s="112"/>
      <c r="AV159" s="70"/>
      <c r="AW159" s="2"/>
      <c r="AX159" s="2"/>
      <c r="AY159" s="2"/>
      <c r="BC159" s="39"/>
      <c r="BD159" s="39"/>
    </row>
    <row r="160" spans="1:61" ht="106.5" customHeight="1">
      <c r="A160" s="70">
        <v>12</v>
      </c>
      <c r="B160" s="70"/>
      <c r="C160" s="60" t="s">
        <v>173</v>
      </c>
      <c r="D160" s="61"/>
      <c r="E160" s="98">
        <v>2500</v>
      </c>
      <c r="F160" s="103"/>
      <c r="G160" s="106"/>
      <c r="H160" s="106"/>
      <c r="I160" s="112"/>
      <c r="J160" s="112"/>
      <c r="K160" s="112"/>
      <c r="L160" s="111"/>
      <c r="M160" s="112"/>
      <c r="N160" s="112"/>
      <c r="O160" s="112"/>
      <c r="P160" s="112"/>
      <c r="Q160" s="112"/>
      <c r="R160" s="112"/>
      <c r="S160" s="98">
        <v>2500</v>
      </c>
      <c r="T160" s="98">
        <v>2500</v>
      </c>
      <c r="U160" s="103">
        <v>0</v>
      </c>
      <c r="V160" s="98">
        <v>2500</v>
      </c>
      <c r="W160" s="98">
        <f t="shared" si="116"/>
        <v>0</v>
      </c>
      <c r="X160" s="98">
        <f t="shared" si="120"/>
        <v>0</v>
      </c>
      <c r="Y160" s="106"/>
      <c r="Z160" s="106"/>
      <c r="AA160" s="98"/>
      <c r="AB160" s="98"/>
      <c r="AC160" s="98">
        <f t="shared" si="121"/>
        <v>2500</v>
      </c>
      <c r="AD160" s="98">
        <f t="shared" si="122"/>
        <v>2500</v>
      </c>
      <c r="AE160" s="98">
        <f t="shared" si="123"/>
        <v>0</v>
      </c>
      <c r="AF160" s="98">
        <f t="shared" si="124"/>
        <v>2500</v>
      </c>
      <c r="AG160" s="112"/>
      <c r="AH160" s="112"/>
      <c r="AI160" s="112"/>
      <c r="AJ160" s="112"/>
      <c r="AK160" s="112"/>
      <c r="AL160" s="112"/>
      <c r="AM160" s="112"/>
      <c r="AN160" s="112"/>
      <c r="AO160" s="112"/>
      <c r="AP160" s="112"/>
      <c r="AQ160" s="112"/>
      <c r="AR160" s="112"/>
      <c r="AS160" s="112"/>
      <c r="AT160" s="112"/>
      <c r="AU160" s="112"/>
      <c r="AV160" s="80"/>
      <c r="AW160" s="2"/>
      <c r="AX160" s="2"/>
      <c r="AY160" s="2"/>
      <c r="BC160" s="39"/>
      <c r="BD160" s="39"/>
    </row>
    <row r="161" spans="1:57" ht="97.9" customHeight="1">
      <c r="A161" s="70">
        <v>13</v>
      </c>
      <c r="B161" s="70"/>
      <c r="C161" s="60" t="s">
        <v>172</v>
      </c>
      <c r="D161" s="61"/>
      <c r="E161" s="98">
        <v>7000</v>
      </c>
      <c r="F161" s="103"/>
      <c r="G161" s="106"/>
      <c r="H161" s="106"/>
      <c r="I161" s="112"/>
      <c r="J161" s="112"/>
      <c r="K161" s="112"/>
      <c r="L161" s="111"/>
      <c r="M161" s="112"/>
      <c r="N161" s="112"/>
      <c r="O161" s="112"/>
      <c r="P161" s="112"/>
      <c r="Q161" s="112"/>
      <c r="R161" s="112"/>
      <c r="S161" s="98">
        <v>7000</v>
      </c>
      <c r="T161" s="98">
        <v>7000</v>
      </c>
      <c r="U161" s="103">
        <v>0</v>
      </c>
      <c r="V161" s="98">
        <v>7000</v>
      </c>
      <c r="W161" s="98">
        <f t="shared" si="116"/>
        <v>0</v>
      </c>
      <c r="X161" s="98">
        <f t="shared" si="120"/>
        <v>0</v>
      </c>
      <c r="Y161" s="106"/>
      <c r="Z161" s="106"/>
      <c r="AA161" s="98"/>
      <c r="AB161" s="98"/>
      <c r="AC161" s="98">
        <f t="shared" si="121"/>
        <v>7000</v>
      </c>
      <c r="AD161" s="98">
        <f t="shared" si="122"/>
        <v>7000</v>
      </c>
      <c r="AE161" s="98">
        <f t="shared" si="123"/>
        <v>0</v>
      </c>
      <c r="AF161" s="98">
        <f t="shared" si="124"/>
        <v>7000</v>
      </c>
      <c r="AG161" s="112"/>
      <c r="AH161" s="112"/>
      <c r="AI161" s="112"/>
      <c r="AJ161" s="112"/>
      <c r="AK161" s="112"/>
      <c r="AL161" s="112"/>
      <c r="AM161" s="112"/>
      <c r="AN161" s="112"/>
      <c r="AO161" s="112"/>
      <c r="AP161" s="112"/>
      <c r="AQ161" s="112"/>
      <c r="AR161" s="112"/>
      <c r="AS161" s="112"/>
      <c r="AT161" s="112"/>
      <c r="AU161" s="112"/>
      <c r="AV161" s="80"/>
      <c r="AW161" s="2"/>
      <c r="AX161" s="2"/>
      <c r="AY161" s="2"/>
      <c r="BC161" s="39"/>
      <c r="BD161" s="39"/>
    </row>
    <row r="162" spans="1:57" s="35" customFormat="1" ht="84.75" customHeight="1">
      <c r="A162" s="70">
        <v>14</v>
      </c>
      <c r="B162" s="70"/>
      <c r="C162" s="72" t="s">
        <v>171</v>
      </c>
      <c r="D162" s="61"/>
      <c r="E162" s="98">
        <v>8000</v>
      </c>
      <c r="F162" s="98">
        <v>0</v>
      </c>
      <c r="G162" s="98"/>
      <c r="H162" s="98"/>
      <c r="I162" s="110">
        <v>8000</v>
      </c>
      <c r="J162" s="110"/>
      <c r="K162" s="110">
        <v>8000</v>
      </c>
      <c r="L162" s="110"/>
      <c r="M162" s="110">
        <v>8000</v>
      </c>
      <c r="N162" s="110"/>
      <c r="O162" s="110">
        <v>0</v>
      </c>
      <c r="P162" s="110">
        <v>0</v>
      </c>
      <c r="Q162" s="110">
        <v>0</v>
      </c>
      <c r="R162" s="110">
        <v>0</v>
      </c>
      <c r="S162" s="98">
        <v>8000</v>
      </c>
      <c r="T162" s="98">
        <v>8000</v>
      </c>
      <c r="U162" s="98">
        <v>0</v>
      </c>
      <c r="V162" s="98">
        <v>8000</v>
      </c>
      <c r="W162" s="98">
        <f t="shared" si="116"/>
        <v>0</v>
      </c>
      <c r="X162" s="98">
        <f t="shared" si="74"/>
        <v>0</v>
      </c>
      <c r="Y162" s="98"/>
      <c r="Z162" s="98"/>
      <c r="AA162" s="98"/>
      <c r="AB162" s="98"/>
      <c r="AC162" s="98">
        <f t="shared" si="121"/>
        <v>8000</v>
      </c>
      <c r="AD162" s="98">
        <f t="shared" si="122"/>
        <v>8000</v>
      </c>
      <c r="AE162" s="98">
        <f t="shared" si="123"/>
        <v>0</v>
      </c>
      <c r="AF162" s="98">
        <f t="shared" si="124"/>
        <v>8000</v>
      </c>
      <c r="AG162" s="110"/>
      <c r="AH162" s="110"/>
      <c r="AI162" s="110"/>
      <c r="AJ162" s="110"/>
      <c r="AK162" s="110"/>
      <c r="AL162" s="110"/>
      <c r="AM162" s="110"/>
      <c r="AN162" s="110"/>
      <c r="AO162" s="110"/>
      <c r="AP162" s="110"/>
      <c r="AQ162" s="110"/>
      <c r="AR162" s="110"/>
      <c r="AS162" s="110"/>
      <c r="AT162" s="110"/>
      <c r="AU162" s="110"/>
      <c r="AV162" s="32"/>
      <c r="AW162" s="2">
        <f t="shared" si="112"/>
        <v>-8000</v>
      </c>
      <c r="AX162" s="2">
        <f t="shared" si="112"/>
        <v>0</v>
      </c>
      <c r="AY162" s="2">
        <f t="shared" si="112"/>
        <v>-8000</v>
      </c>
      <c r="AZ162" s="51"/>
      <c r="BA162" s="51"/>
      <c r="BB162" s="2">
        <f t="shared" si="113"/>
        <v>0</v>
      </c>
      <c r="BC162" s="39"/>
      <c r="BD162" s="39"/>
      <c r="BE162" s="34"/>
    </row>
    <row r="163" spans="1:57" s="35" customFormat="1" ht="90" customHeight="1">
      <c r="A163" s="70">
        <v>15</v>
      </c>
      <c r="B163" s="70"/>
      <c r="C163" s="82" t="s">
        <v>170</v>
      </c>
      <c r="D163" s="61"/>
      <c r="E163" s="98">
        <v>2000</v>
      </c>
      <c r="F163" s="98">
        <v>0</v>
      </c>
      <c r="G163" s="98"/>
      <c r="H163" s="98"/>
      <c r="I163" s="110">
        <v>2000</v>
      </c>
      <c r="J163" s="110"/>
      <c r="K163" s="110">
        <v>2000</v>
      </c>
      <c r="L163" s="110"/>
      <c r="M163" s="110">
        <v>2000</v>
      </c>
      <c r="N163" s="110"/>
      <c r="O163" s="110">
        <v>0</v>
      </c>
      <c r="P163" s="110">
        <v>0</v>
      </c>
      <c r="Q163" s="110">
        <v>0</v>
      </c>
      <c r="R163" s="110">
        <v>0</v>
      </c>
      <c r="S163" s="98">
        <v>2000</v>
      </c>
      <c r="T163" s="98">
        <v>2000</v>
      </c>
      <c r="U163" s="98">
        <v>0</v>
      </c>
      <c r="V163" s="98">
        <v>2000</v>
      </c>
      <c r="W163" s="98">
        <f t="shared" si="116"/>
        <v>0</v>
      </c>
      <c r="X163" s="98">
        <f t="shared" si="74"/>
        <v>0</v>
      </c>
      <c r="Y163" s="98"/>
      <c r="Z163" s="98"/>
      <c r="AA163" s="98"/>
      <c r="AB163" s="98"/>
      <c r="AC163" s="98">
        <f t="shared" si="121"/>
        <v>2000</v>
      </c>
      <c r="AD163" s="98">
        <f t="shared" si="122"/>
        <v>2000</v>
      </c>
      <c r="AE163" s="98">
        <f t="shared" si="123"/>
        <v>0</v>
      </c>
      <c r="AF163" s="98">
        <f t="shared" si="124"/>
        <v>2000</v>
      </c>
      <c r="AG163" s="110"/>
      <c r="AH163" s="110"/>
      <c r="AI163" s="110"/>
      <c r="AJ163" s="110"/>
      <c r="AK163" s="110"/>
      <c r="AL163" s="110"/>
      <c r="AM163" s="110"/>
      <c r="AN163" s="110"/>
      <c r="AO163" s="110"/>
      <c r="AP163" s="110"/>
      <c r="AQ163" s="110"/>
      <c r="AR163" s="110"/>
      <c r="AS163" s="110"/>
      <c r="AT163" s="110"/>
      <c r="AU163" s="110"/>
      <c r="AV163" s="32"/>
      <c r="AW163" s="2">
        <f t="shared" si="112"/>
        <v>-2000</v>
      </c>
      <c r="AX163" s="2">
        <f t="shared" si="112"/>
        <v>0</v>
      </c>
      <c r="AY163" s="2">
        <f t="shared" si="112"/>
        <v>-2000</v>
      </c>
      <c r="AZ163" s="51"/>
      <c r="BA163" s="51"/>
      <c r="BB163" s="2">
        <f t="shared" si="113"/>
        <v>0</v>
      </c>
      <c r="BC163" s="39"/>
      <c r="BD163" s="39"/>
      <c r="BE163" s="34"/>
    </row>
    <row r="164" spans="1:57" s="35" customFormat="1" ht="111" customHeight="1">
      <c r="A164" s="70">
        <v>16</v>
      </c>
      <c r="B164" s="70"/>
      <c r="C164" s="72" t="s">
        <v>169</v>
      </c>
      <c r="D164" s="61"/>
      <c r="E164" s="98">
        <v>6000</v>
      </c>
      <c r="F164" s="98">
        <v>0</v>
      </c>
      <c r="G164" s="98"/>
      <c r="H164" s="98"/>
      <c r="I164" s="110">
        <v>6000</v>
      </c>
      <c r="J164" s="110"/>
      <c r="K164" s="110">
        <v>6000</v>
      </c>
      <c r="L164" s="110"/>
      <c r="M164" s="110">
        <v>6000</v>
      </c>
      <c r="N164" s="110"/>
      <c r="O164" s="110">
        <v>0</v>
      </c>
      <c r="P164" s="110">
        <v>0</v>
      </c>
      <c r="Q164" s="110">
        <v>0</v>
      </c>
      <c r="R164" s="110">
        <v>0</v>
      </c>
      <c r="S164" s="98">
        <v>6000</v>
      </c>
      <c r="T164" s="98">
        <v>6000</v>
      </c>
      <c r="U164" s="98">
        <v>0</v>
      </c>
      <c r="V164" s="98">
        <v>6000</v>
      </c>
      <c r="W164" s="98">
        <f t="shared" si="116"/>
        <v>0</v>
      </c>
      <c r="X164" s="98">
        <f t="shared" si="74"/>
        <v>0</v>
      </c>
      <c r="Y164" s="98"/>
      <c r="Z164" s="98"/>
      <c r="AA164" s="98"/>
      <c r="AB164" s="98"/>
      <c r="AC164" s="98">
        <f t="shared" si="121"/>
        <v>6000</v>
      </c>
      <c r="AD164" s="98">
        <f t="shared" si="122"/>
        <v>6000</v>
      </c>
      <c r="AE164" s="98">
        <f t="shared" si="123"/>
        <v>0</v>
      </c>
      <c r="AF164" s="98">
        <f t="shared" si="124"/>
        <v>6000</v>
      </c>
      <c r="AG164" s="110"/>
      <c r="AH164" s="110"/>
      <c r="AI164" s="110"/>
      <c r="AJ164" s="110"/>
      <c r="AK164" s="110"/>
      <c r="AL164" s="110"/>
      <c r="AM164" s="110"/>
      <c r="AN164" s="110"/>
      <c r="AO164" s="110"/>
      <c r="AP164" s="110"/>
      <c r="AQ164" s="110"/>
      <c r="AR164" s="110"/>
      <c r="AS164" s="110"/>
      <c r="AT164" s="110"/>
      <c r="AU164" s="110"/>
      <c r="AV164" s="32"/>
      <c r="AW164" s="2">
        <f t="shared" si="112"/>
        <v>-6000</v>
      </c>
      <c r="AX164" s="2">
        <f t="shared" si="112"/>
        <v>0</v>
      </c>
      <c r="AY164" s="2">
        <f t="shared" si="112"/>
        <v>-6000</v>
      </c>
      <c r="AZ164" s="51"/>
      <c r="BA164" s="51"/>
      <c r="BB164" s="2">
        <f t="shared" si="113"/>
        <v>0</v>
      </c>
      <c r="BC164" s="39"/>
      <c r="BD164" s="39"/>
      <c r="BE164" s="34"/>
    </row>
    <row r="165" spans="1:57" s="35" customFormat="1" ht="103.5" customHeight="1">
      <c r="A165" s="70">
        <v>17</v>
      </c>
      <c r="B165" s="70"/>
      <c r="C165" s="58" t="s">
        <v>168</v>
      </c>
      <c r="D165" s="61"/>
      <c r="E165" s="98">
        <v>8000</v>
      </c>
      <c r="F165" s="98">
        <v>0</v>
      </c>
      <c r="G165" s="98"/>
      <c r="H165" s="98"/>
      <c r="I165" s="110">
        <v>8000</v>
      </c>
      <c r="J165" s="110"/>
      <c r="K165" s="110">
        <v>8000</v>
      </c>
      <c r="L165" s="110"/>
      <c r="M165" s="110">
        <v>8000</v>
      </c>
      <c r="N165" s="110"/>
      <c r="O165" s="110">
        <v>0</v>
      </c>
      <c r="P165" s="110">
        <v>0</v>
      </c>
      <c r="Q165" s="110">
        <v>0</v>
      </c>
      <c r="R165" s="110">
        <v>0</v>
      </c>
      <c r="S165" s="98">
        <v>8000</v>
      </c>
      <c r="T165" s="98">
        <v>8000</v>
      </c>
      <c r="U165" s="98">
        <v>2362</v>
      </c>
      <c r="V165" s="98">
        <v>5638</v>
      </c>
      <c r="W165" s="98">
        <f t="shared" si="116"/>
        <v>0</v>
      </c>
      <c r="X165" s="98">
        <f t="shared" si="74"/>
        <v>0</v>
      </c>
      <c r="Y165" s="98"/>
      <c r="Z165" s="98"/>
      <c r="AA165" s="98"/>
      <c r="AB165" s="98"/>
      <c r="AC165" s="98">
        <f t="shared" si="121"/>
        <v>8000</v>
      </c>
      <c r="AD165" s="98">
        <f t="shared" si="122"/>
        <v>8000</v>
      </c>
      <c r="AE165" s="98">
        <f t="shared" si="123"/>
        <v>2362</v>
      </c>
      <c r="AF165" s="98">
        <f t="shared" si="124"/>
        <v>5638</v>
      </c>
      <c r="AG165" s="110"/>
      <c r="AH165" s="110"/>
      <c r="AI165" s="110"/>
      <c r="AJ165" s="110"/>
      <c r="AK165" s="110"/>
      <c r="AL165" s="110"/>
      <c r="AM165" s="110"/>
      <c r="AN165" s="110"/>
      <c r="AO165" s="110"/>
      <c r="AP165" s="110"/>
      <c r="AQ165" s="110"/>
      <c r="AR165" s="110"/>
      <c r="AS165" s="110"/>
      <c r="AT165" s="110"/>
      <c r="AU165" s="110"/>
      <c r="AV165" s="32"/>
      <c r="AW165" s="2">
        <f t="shared" si="112"/>
        <v>-8000</v>
      </c>
      <c r="AX165" s="2">
        <f t="shared" si="112"/>
        <v>-2362</v>
      </c>
      <c r="AY165" s="2">
        <f t="shared" si="112"/>
        <v>-5638</v>
      </c>
      <c r="AZ165" s="51"/>
      <c r="BA165" s="51"/>
      <c r="BB165" s="2">
        <f t="shared" si="113"/>
        <v>0</v>
      </c>
      <c r="BC165" s="39"/>
      <c r="BD165" s="39"/>
      <c r="BE165" s="34"/>
    </row>
    <row r="166" spans="1:57" s="35" customFormat="1" ht="114" customHeight="1">
      <c r="A166" s="70">
        <v>18</v>
      </c>
      <c r="B166" s="70"/>
      <c r="C166" s="72" t="s">
        <v>167</v>
      </c>
      <c r="D166" s="61"/>
      <c r="E166" s="98">
        <v>7000</v>
      </c>
      <c r="F166" s="98">
        <v>0</v>
      </c>
      <c r="G166" s="98"/>
      <c r="H166" s="98"/>
      <c r="I166" s="110">
        <v>7000</v>
      </c>
      <c r="J166" s="110"/>
      <c r="K166" s="110">
        <v>7000</v>
      </c>
      <c r="L166" s="110"/>
      <c r="M166" s="110">
        <v>7000</v>
      </c>
      <c r="N166" s="110"/>
      <c r="O166" s="110">
        <v>0</v>
      </c>
      <c r="P166" s="110">
        <v>0</v>
      </c>
      <c r="Q166" s="110">
        <v>0</v>
      </c>
      <c r="R166" s="110">
        <v>0</v>
      </c>
      <c r="S166" s="98">
        <v>7000</v>
      </c>
      <c r="T166" s="98">
        <v>7000</v>
      </c>
      <c r="U166" s="98">
        <v>0</v>
      </c>
      <c r="V166" s="98">
        <v>7000</v>
      </c>
      <c r="W166" s="98">
        <f t="shared" si="116"/>
        <v>0</v>
      </c>
      <c r="X166" s="98">
        <f t="shared" si="74"/>
        <v>0</v>
      </c>
      <c r="Y166" s="98"/>
      <c r="Z166" s="98"/>
      <c r="AA166" s="98"/>
      <c r="AB166" s="98"/>
      <c r="AC166" s="98">
        <f t="shared" si="121"/>
        <v>7000</v>
      </c>
      <c r="AD166" s="98">
        <f t="shared" si="122"/>
        <v>7000</v>
      </c>
      <c r="AE166" s="98">
        <f t="shared" si="123"/>
        <v>0</v>
      </c>
      <c r="AF166" s="98">
        <f t="shared" si="124"/>
        <v>7000</v>
      </c>
      <c r="AG166" s="110"/>
      <c r="AH166" s="110"/>
      <c r="AI166" s="110"/>
      <c r="AJ166" s="110"/>
      <c r="AK166" s="110"/>
      <c r="AL166" s="110"/>
      <c r="AM166" s="110"/>
      <c r="AN166" s="110"/>
      <c r="AO166" s="110"/>
      <c r="AP166" s="110"/>
      <c r="AQ166" s="110"/>
      <c r="AR166" s="110"/>
      <c r="AS166" s="110"/>
      <c r="AT166" s="110"/>
      <c r="AU166" s="110"/>
      <c r="AV166" s="32"/>
      <c r="AW166" s="2">
        <f t="shared" si="112"/>
        <v>-7000</v>
      </c>
      <c r="AX166" s="2">
        <f t="shared" si="112"/>
        <v>0</v>
      </c>
      <c r="AY166" s="2">
        <f t="shared" si="112"/>
        <v>-7000</v>
      </c>
      <c r="AZ166" s="51"/>
      <c r="BA166" s="51"/>
      <c r="BB166" s="2">
        <f t="shared" si="113"/>
        <v>0</v>
      </c>
      <c r="BC166" s="39"/>
      <c r="BD166" s="39"/>
      <c r="BE166" s="34"/>
    </row>
    <row r="167" spans="1:57" s="35" customFormat="1" ht="102.75" customHeight="1">
      <c r="A167" s="70">
        <v>19</v>
      </c>
      <c r="B167" s="70"/>
      <c r="C167" s="60" t="s">
        <v>166</v>
      </c>
      <c r="D167" s="61"/>
      <c r="E167" s="98">
        <v>9000</v>
      </c>
      <c r="F167" s="98">
        <v>0</v>
      </c>
      <c r="G167" s="98"/>
      <c r="H167" s="98"/>
      <c r="I167" s="110">
        <v>9000</v>
      </c>
      <c r="J167" s="110"/>
      <c r="K167" s="110">
        <v>9000</v>
      </c>
      <c r="L167" s="110"/>
      <c r="M167" s="110">
        <v>9000</v>
      </c>
      <c r="N167" s="110"/>
      <c r="O167" s="110">
        <v>0</v>
      </c>
      <c r="P167" s="110">
        <v>0</v>
      </c>
      <c r="Q167" s="110">
        <v>0</v>
      </c>
      <c r="R167" s="110">
        <v>0</v>
      </c>
      <c r="S167" s="98">
        <v>9000</v>
      </c>
      <c r="T167" s="98">
        <v>9000</v>
      </c>
      <c r="U167" s="98">
        <v>0</v>
      </c>
      <c r="V167" s="98">
        <v>9000</v>
      </c>
      <c r="W167" s="98">
        <f t="shared" si="116"/>
        <v>0</v>
      </c>
      <c r="X167" s="98">
        <f t="shared" si="74"/>
        <v>0</v>
      </c>
      <c r="Y167" s="98"/>
      <c r="Z167" s="98"/>
      <c r="AA167" s="98"/>
      <c r="AB167" s="98"/>
      <c r="AC167" s="98">
        <f t="shared" si="121"/>
        <v>9000</v>
      </c>
      <c r="AD167" s="98">
        <f t="shared" si="122"/>
        <v>9000</v>
      </c>
      <c r="AE167" s="98">
        <f t="shared" si="123"/>
        <v>0</v>
      </c>
      <c r="AF167" s="98">
        <f t="shared" si="124"/>
        <v>9000</v>
      </c>
      <c r="AG167" s="110"/>
      <c r="AH167" s="110"/>
      <c r="AI167" s="110"/>
      <c r="AJ167" s="110"/>
      <c r="AK167" s="110"/>
      <c r="AL167" s="110"/>
      <c r="AM167" s="110"/>
      <c r="AN167" s="110"/>
      <c r="AO167" s="110"/>
      <c r="AP167" s="110"/>
      <c r="AQ167" s="110"/>
      <c r="AR167" s="110"/>
      <c r="AS167" s="110"/>
      <c r="AT167" s="110"/>
      <c r="AU167" s="110"/>
      <c r="AV167" s="32"/>
      <c r="AW167" s="2">
        <f t="shared" si="112"/>
        <v>-9000</v>
      </c>
      <c r="AX167" s="2">
        <f t="shared" si="112"/>
        <v>0</v>
      </c>
      <c r="AY167" s="2">
        <f t="shared" si="112"/>
        <v>-9000</v>
      </c>
      <c r="AZ167" s="51"/>
      <c r="BA167" s="51"/>
      <c r="BB167" s="2">
        <f t="shared" si="113"/>
        <v>0</v>
      </c>
      <c r="BC167" s="39"/>
      <c r="BD167" s="39"/>
      <c r="BE167" s="34"/>
    </row>
    <row r="168" spans="1:57" s="35" customFormat="1" ht="117" customHeight="1">
      <c r="A168" s="70">
        <v>20</v>
      </c>
      <c r="B168" s="70"/>
      <c r="C168" s="49" t="s">
        <v>165</v>
      </c>
      <c r="D168" s="61"/>
      <c r="E168" s="98">
        <v>6000</v>
      </c>
      <c r="F168" s="98">
        <v>0</v>
      </c>
      <c r="G168" s="98"/>
      <c r="H168" s="98"/>
      <c r="I168" s="110">
        <v>6000</v>
      </c>
      <c r="J168" s="110"/>
      <c r="K168" s="110">
        <v>6000</v>
      </c>
      <c r="L168" s="110"/>
      <c r="M168" s="110">
        <v>6000</v>
      </c>
      <c r="N168" s="110"/>
      <c r="O168" s="110">
        <v>0</v>
      </c>
      <c r="P168" s="110">
        <v>0</v>
      </c>
      <c r="Q168" s="110">
        <v>0</v>
      </c>
      <c r="R168" s="110">
        <v>0</v>
      </c>
      <c r="S168" s="98">
        <v>6000</v>
      </c>
      <c r="T168" s="98">
        <v>6000</v>
      </c>
      <c r="U168" s="98">
        <v>0</v>
      </c>
      <c r="V168" s="98">
        <v>6000</v>
      </c>
      <c r="W168" s="98">
        <f t="shared" si="116"/>
        <v>0</v>
      </c>
      <c r="X168" s="98">
        <f t="shared" si="74"/>
        <v>0</v>
      </c>
      <c r="Y168" s="98"/>
      <c r="Z168" s="98"/>
      <c r="AA168" s="98"/>
      <c r="AB168" s="98">
        <v>0</v>
      </c>
      <c r="AC168" s="98">
        <f t="shared" si="121"/>
        <v>6000</v>
      </c>
      <c r="AD168" s="98">
        <f t="shared" si="122"/>
        <v>6000</v>
      </c>
      <c r="AE168" s="98">
        <f t="shared" si="123"/>
        <v>0</v>
      </c>
      <c r="AF168" s="98">
        <f t="shared" si="124"/>
        <v>6000</v>
      </c>
      <c r="AG168" s="110"/>
      <c r="AH168" s="110"/>
      <c r="AI168" s="110"/>
      <c r="AJ168" s="110"/>
      <c r="AK168" s="110"/>
      <c r="AL168" s="110"/>
      <c r="AM168" s="110"/>
      <c r="AN168" s="110"/>
      <c r="AO168" s="110"/>
      <c r="AP168" s="110"/>
      <c r="AQ168" s="110"/>
      <c r="AR168" s="110"/>
      <c r="AS168" s="110"/>
      <c r="AT168" s="110"/>
      <c r="AU168" s="110"/>
      <c r="AV168" s="32"/>
      <c r="AW168" s="2">
        <f t="shared" si="112"/>
        <v>-6000</v>
      </c>
      <c r="AX168" s="2">
        <f t="shared" si="112"/>
        <v>0</v>
      </c>
      <c r="AY168" s="2">
        <f t="shared" si="112"/>
        <v>-6000</v>
      </c>
      <c r="AZ168" s="51"/>
      <c r="BA168" s="51"/>
      <c r="BB168" s="2">
        <f t="shared" si="113"/>
        <v>0</v>
      </c>
      <c r="BC168" s="39"/>
      <c r="BD168" s="39"/>
      <c r="BE168" s="34"/>
    </row>
    <row r="169" spans="1:57" s="35" customFormat="1" ht="129.75" customHeight="1">
      <c r="A169" s="70">
        <v>21</v>
      </c>
      <c r="B169" s="70"/>
      <c r="C169" s="49" t="s">
        <v>164</v>
      </c>
      <c r="D169" s="61"/>
      <c r="E169" s="98">
        <v>7000</v>
      </c>
      <c r="F169" s="98">
        <v>0</v>
      </c>
      <c r="G169" s="98"/>
      <c r="H169" s="98"/>
      <c r="I169" s="110">
        <v>7000</v>
      </c>
      <c r="J169" s="110"/>
      <c r="K169" s="110">
        <v>7000</v>
      </c>
      <c r="L169" s="110"/>
      <c r="M169" s="110">
        <v>7000</v>
      </c>
      <c r="N169" s="110"/>
      <c r="O169" s="110">
        <v>0</v>
      </c>
      <c r="P169" s="110">
        <v>0</v>
      </c>
      <c r="Q169" s="110">
        <v>0</v>
      </c>
      <c r="R169" s="110">
        <v>0</v>
      </c>
      <c r="S169" s="98">
        <v>7000</v>
      </c>
      <c r="T169" s="98">
        <v>7000</v>
      </c>
      <c r="U169" s="98">
        <v>0</v>
      </c>
      <c r="V169" s="98">
        <v>7000</v>
      </c>
      <c r="W169" s="98">
        <f t="shared" si="116"/>
        <v>0</v>
      </c>
      <c r="X169" s="98">
        <f t="shared" si="74"/>
        <v>0</v>
      </c>
      <c r="Y169" s="98"/>
      <c r="Z169" s="98"/>
      <c r="AA169" s="98"/>
      <c r="AB169" s="98"/>
      <c r="AC169" s="98">
        <f t="shared" si="121"/>
        <v>7000</v>
      </c>
      <c r="AD169" s="98">
        <f t="shared" si="122"/>
        <v>7000</v>
      </c>
      <c r="AE169" s="98">
        <f t="shared" si="123"/>
        <v>0</v>
      </c>
      <c r="AF169" s="98">
        <f t="shared" si="124"/>
        <v>7000</v>
      </c>
      <c r="AG169" s="110"/>
      <c r="AH169" s="110"/>
      <c r="AI169" s="110"/>
      <c r="AJ169" s="110"/>
      <c r="AK169" s="110"/>
      <c r="AL169" s="110"/>
      <c r="AM169" s="110"/>
      <c r="AN169" s="110"/>
      <c r="AO169" s="110"/>
      <c r="AP169" s="110"/>
      <c r="AQ169" s="110"/>
      <c r="AR169" s="110"/>
      <c r="AS169" s="110"/>
      <c r="AT169" s="110"/>
      <c r="AU169" s="110"/>
      <c r="AV169" s="32"/>
      <c r="AW169" s="2">
        <f t="shared" si="112"/>
        <v>-7000</v>
      </c>
      <c r="AX169" s="2">
        <f t="shared" si="112"/>
        <v>0</v>
      </c>
      <c r="AY169" s="2">
        <f t="shared" si="112"/>
        <v>-7000</v>
      </c>
      <c r="AZ169" s="51"/>
      <c r="BA169" s="51"/>
      <c r="BB169" s="2">
        <f t="shared" si="113"/>
        <v>0</v>
      </c>
      <c r="BC169" s="39"/>
      <c r="BD169" s="39"/>
      <c r="BE169" s="34"/>
    </row>
    <row r="170" spans="1:57" s="35" customFormat="1" ht="161.25" customHeight="1">
      <c r="A170" s="70">
        <v>22</v>
      </c>
      <c r="B170" s="70"/>
      <c r="C170" s="49" t="s">
        <v>163</v>
      </c>
      <c r="D170" s="61"/>
      <c r="E170" s="98">
        <v>7500</v>
      </c>
      <c r="F170" s="98">
        <v>0</v>
      </c>
      <c r="G170" s="98"/>
      <c r="H170" s="98"/>
      <c r="I170" s="110">
        <v>7500</v>
      </c>
      <c r="J170" s="110"/>
      <c r="K170" s="110">
        <v>7500</v>
      </c>
      <c r="L170" s="110"/>
      <c r="M170" s="110">
        <v>7500</v>
      </c>
      <c r="N170" s="110"/>
      <c r="O170" s="110">
        <v>0</v>
      </c>
      <c r="P170" s="110">
        <v>0</v>
      </c>
      <c r="Q170" s="110">
        <v>0</v>
      </c>
      <c r="R170" s="110">
        <v>0</v>
      </c>
      <c r="S170" s="98">
        <v>7500</v>
      </c>
      <c r="T170" s="98">
        <v>7500</v>
      </c>
      <c r="U170" s="98">
        <v>0</v>
      </c>
      <c r="V170" s="98">
        <v>7500</v>
      </c>
      <c r="W170" s="98">
        <f t="shared" si="116"/>
        <v>0</v>
      </c>
      <c r="X170" s="98">
        <f t="shared" si="74"/>
        <v>0</v>
      </c>
      <c r="Y170" s="98"/>
      <c r="Z170" s="98"/>
      <c r="AA170" s="98"/>
      <c r="AB170" s="98"/>
      <c r="AC170" s="98">
        <f t="shared" si="121"/>
        <v>7500</v>
      </c>
      <c r="AD170" s="98">
        <f t="shared" si="122"/>
        <v>7500</v>
      </c>
      <c r="AE170" s="98">
        <f t="shared" si="123"/>
        <v>0</v>
      </c>
      <c r="AF170" s="98">
        <f t="shared" si="124"/>
        <v>7500</v>
      </c>
      <c r="AG170" s="110"/>
      <c r="AH170" s="110"/>
      <c r="AI170" s="110"/>
      <c r="AJ170" s="110"/>
      <c r="AK170" s="110"/>
      <c r="AL170" s="110"/>
      <c r="AM170" s="110"/>
      <c r="AN170" s="110"/>
      <c r="AO170" s="110"/>
      <c r="AP170" s="110"/>
      <c r="AQ170" s="110"/>
      <c r="AR170" s="110"/>
      <c r="AS170" s="110"/>
      <c r="AT170" s="110"/>
      <c r="AU170" s="110"/>
      <c r="AV170" s="32"/>
      <c r="AW170" s="2">
        <f t="shared" si="112"/>
        <v>-7500</v>
      </c>
      <c r="AX170" s="2">
        <f t="shared" si="112"/>
        <v>0</v>
      </c>
      <c r="AY170" s="2">
        <f t="shared" si="112"/>
        <v>-7500</v>
      </c>
      <c r="AZ170" s="51"/>
      <c r="BA170" s="51"/>
      <c r="BB170" s="2">
        <f t="shared" si="113"/>
        <v>0</v>
      </c>
      <c r="BC170" s="39"/>
      <c r="BD170" s="39"/>
      <c r="BE170" s="34"/>
    </row>
    <row r="171" spans="1:57" s="35" customFormat="1" ht="86.25" customHeight="1">
      <c r="A171" s="70">
        <v>23</v>
      </c>
      <c r="B171" s="70"/>
      <c r="C171" s="72" t="s">
        <v>162</v>
      </c>
      <c r="D171" s="61"/>
      <c r="E171" s="98">
        <v>3000</v>
      </c>
      <c r="F171" s="98">
        <v>0</v>
      </c>
      <c r="G171" s="98"/>
      <c r="H171" s="98"/>
      <c r="I171" s="110">
        <v>3000</v>
      </c>
      <c r="J171" s="110"/>
      <c r="K171" s="110">
        <v>3000</v>
      </c>
      <c r="L171" s="110"/>
      <c r="M171" s="110">
        <v>3000</v>
      </c>
      <c r="N171" s="110"/>
      <c r="O171" s="110">
        <v>0</v>
      </c>
      <c r="P171" s="110">
        <v>0</v>
      </c>
      <c r="Q171" s="110">
        <v>0</v>
      </c>
      <c r="R171" s="110">
        <v>0</v>
      </c>
      <c r="S171" s="98">
        <v>3000</v>
      </c>
      <c r="T171" s="98">
        <v>3000</v>
      </c>
      <c r="U171" s="98">
        <v>0</v>
      </c>
      <c r="V171" s="98">
        <v>3000</v>
      </c>
      <c r="W171" s="98">
        <f t="shared" si="116"/>
        <v>0</v>
      </c>
      <c r="X171" s="98">
        <f t="shared" si="74"/>
        <v>0</v>
      </c>
      <c r="Y171" s="98"/>
      <c r="Z171" s="98"/>
      <c r="AA171" s="98"/>
      <c r="AB171" s="98"/>
      <c r="AC171" s="98">
        <f t="shared" si="121"/>
        <v>3000</v>
      </c>
      <c r="AD171" s="98">
        <f t="shared" si="122"/>
        <v>3000</v>
      </c>
      <c r="AE171" s="98">
        <f t="shared" si="123"/>
        <v>0</v>
      </c>
      <c r="AF171" s="98">
        <f t="shared" si="124"/>
        <v>3000</v>
      </c>
      <c r="AG171" s="110"/>
      <c r="AH171" s="110"/>
      <c r="AI171" s="110"/>
      <c r="AJ171" s="110"/>
      <c r="AK171" s="110"/>
      <c r="AL171" s="110"/>
      <c r="AM171" s="110"/>
      <c r="AN171" s="110"/>
      <c r="AO171" s="110"/>
      <c r="AP171" s="110"/>
      <c r="AQ171" s="110"/>
      <c r="AR171" s="110"/>
      <c r="AS171" s="110"/>
      <c r="AT171" s="110"/>
      <c r="AU171" s="110"/>
      <c r="AV171" s="32"/>
      <c r="AW171" s="2">
        <f t="shared" si="112"/>
        <v>-3000</v>
      </c>
      <c r="AX171" s="2">
        <f t="shared" si="112"/>
        <v>0</v>
      </c>
      <c r="AY171" s="2">
        <f t="shared" si="112"/>
        <v>-3000</v>
      </c>
      <c r="AZ171" s="51"/>
      <c r="BA171" s="51"/>
      <c r="BB171" s="2">
        <f t="shared" si="113"/>
        <v>0</v>
      </c>
      <c r="BC171" s="39"/>
      <c r="BD171" s="39"/>
      <c r="BE171" s="34"/>
    </row>
    <row r="172" spans="1:57" s="35" customFormat="1" ht="81" customHeight="1">
      <c r="A172" s="70">
        <v>24</v>
      </c>
      <c r="B172" s="70"/>
      <c r="C172" s="60" t="s">
        <v>161</v>
      </c>
      <c r="D172" s="61"/>
      <c r="E172" s="98">
        <v>250</v>
      </c>
      <c r="F172" s="98">
        <v>0</v>
      </c>
      <c r="G172" s="98"/>
      <c r="H172" s="98"/>
      <c r="I172" s="110">
        <v>250</v>
      </c>
      <c r="J172" s="110"/>
      <c r="K172" s="110">
        <v>250</v>
      </c>
      <c r="L172" s="110">
        <v>0</v>
      </c>
      <c r="M172" s="110">
        <v>250</v>
      </c>
      <c r="N172" s="110"/>
      <c r="O172" s="110">
        <v>0</v>
      </c>
      <c r="P172" s="110">
        <v>0</v>
      </c>
      <c r="Q172" s="110">
        <v>0</v>
      </c>
      <c r="R172" s="110">
        <v>0</v>
      </c>
      <c r="S172" s="98">
        <v>250</v>
      </c>
      <c r="T172" s="98">
        <v>250</v>
      </c>
      <c r="U172" s="98">
        <v>0</v>
      </c>
      <c r="V172" s="98">
        <v>250</v>
      </c>
      <c r="W172" s="98">
        <f t="shared" si="116"/>
        <v>0</v>
      </c>
      <c r="X172" s="98">
        <f t="shared" si="74"/>
        <v>0</v>
      </c>
      <c r="Y172" s="98"/>
      <c r="Z172" s="98"/>
      <c r="AA172" s="98"/>
      <c r="AB172" s="98"/>
      <c r="AC172" s="98">
        <f t="shared" si="121"/>
        <v>250</v>
      </c>
      <c r="AD172" s="98">
        <f t="shared" si="122"/>
        <v>250</v>
      </c>
      <c r="AE172" s="98">
        <f t="shared" si="123"/>
        <v>0</v>
      </c>
      <c r="AF172" s="98">
        <f t="shared" si="124"/>
        <v>250</v>
      </c>
      <c r="AG172" s="110"/>
      <c r="AH172" s="110"/>
      <c r="AI172" s="110"/>
      <c r="AJ172" s="110"/>
      <c r="AK172" s="110"/>
      <c r="AL172" s="110"/>
      <c r="AM172" s="110"/>
      <c r="AN172" s="110"/>
      <c r="AO172" s="110"/>
      <c r="AP172" s="110"/>
      <c r="AQ172" s="110"/>
      <c r="AR172" s="110"/>
      <c r="AS172" s="110"/>
      <c r="AT172" s="110"/>
      <c r="AU172" s="110"/>
      <c r="AV172" s="32"/>
      <c r="AW172" s="2">
        <f t="shared" si="112"/>
        <v>-250</v>
      </c>
      <c r="AX172" s="2">
        <f t="shared" si="112"/>
        <v>0</v>
      </c>
      <c r="AY172" s="2">
        <f t="shared" si="112"/>
        <v>-250</v>
      </c>
      <c r="AZ172" s="51"/>
      <c r="BA172" s="51"/>
      <c r="BB172" s="2">
        <f t="shared" si="113"/>
        <v>0</v>
      </c>
      <c r="BC172" s="39"/>
      <c r="BD172" s="39"/>
      <c r="BE172" s="34"/>
    </row>
    <row r="173" spans="1:57" s="35" customFormat="1" ht="87" customHeight="1">
      <c r="A173" s="70">
        <v>25</v>
      </c>
      <c r="B173" s="70"/>
      <c r="C173" s="60" t="s">
        <v>160</v>
      </c>
      <c r="D173" s="61"/>
      <c r="E173" s="98">
        <v>300</v>
      </c>
      <c r="F173" s="98">
        <v>0</v>
      </c>
      <c r="G173" s="98"/>
      <c r="H173" s="98"/>
      <c r="I173" s="110">
        <v>300</v>
      </c>
      <c r="J173" s="110"/>
      <c r="K173" s="110">
        <v>300</v>
      </c>
      <c r="L173" s="110">
        <v>0</v>
      </c>
      <c r="M173" s="110">
        <v>300</v>
      </c>
      <c r="N173" s="110"/>
      <c r="O173" s="110">
        <v>0</v>
      </c>
      <c r="P173" s="110">
        <v>0</v>
      </c>
      <c r="Q173" s="110">
        <v>0</v>
      </c>
      <c r="R173" s="110">
        <v>0</v>
      </c>
      <c r="S173" s="98">
        <v>300</v>
      </c>
      <c r="T173" s="98">
        <v>300</v>
      </c>
      <c r="U173" s="98">
        <v>0</v>
      </c>
      <c r="V173" s="98">
        <v>300</v>
      </c>
      <c r="W173" s="98">
        <f t="shared" si="116"/>
        <v>0</v>
      </c>
      <c r="X173" s="98">
        <f t="shared" si="74"/>
        <v>0</v>
      </c>
      <c r="Y173" s="98"/>
      <c r="Z173" s="98"/>
      <c r="AA173" s="98"/>
      <c r="AB173" s="98"/>
      <c r="AC173" s="98">
        <f t="shared" si="121"/>
        <v>300</v>
      </c>
      <c r="AD173" s="98">
        <f t="shared" si="122"/>
        <v>300</v>
      </c>
      <c r="AE173" s="98">
        <f t="shared" si="123"/>
        <v>0</v>
      </c>
      <c r="AF173" s="98">
        <f t="shared" si="124"/>
        <v>300</v>
      </c>
      <c r="AG173" s="110"/>
      <c r="AH173" s="110"/>
      <c r="AI173" s="110"/>
      <c r="AJ173" s="110"/>
      <c r="AK173" s="110"/>
      <c r="AL173" s="110"/>
      <c r="AM173" s="110"/>
      <c r="AN173" s="110"/>
      <c r="AO173" s="110"/>
      <c r="AP173" s="110"/>
      <c r="AQ173" s="110"/>
      <c r="AR173" s="110"/>
      <c r="AS173" s="110"/>
      <c r="AT173" s="110"/>
      <c r="AU173" s="110"/>
      <c r="AV173" s="32"/>
      <c r="AW173" s="2">
        <f t="shared" si="112"/>
        <v>-300</v>
      </c>
      <c r="AX173" s="2">
        <f t="shared" si="112"/>
        <v>0</v>
      </c>
      <c r="AY173" s="2">
        <f t="shared" si="112"/>
        <v>-300</v>
      </c>
      <c r="AZ173" s="51"/>
      <c r="BA173" s="51"/>
      <c r="BB173" s="2">
        <f t="shared" si="113"/>
        <v>0</v>
      </c>
      <c r="BC173" s="39"/>
      <c r="BD173" s="39"/>
      <c r="BE173" s="34"/>
    </row>
    <row r="174" spans="1:57" s="35" customFormat="1" ht="79.5" customHeight="1">
      <c r="A174" s="70">
        <v>26</v>
      </c>
      <c r="B174" s="70"/>
      <c r="C174" s="60" t="s">
        <v>159</v>
      </c>
      <c r="D174" s="61"/>
      <c r="E174" s="98">
        <v>300</v>
      </c>
      <c r="F174" s="98">
        <v>0</v>
      </c>
      <c r="G174" s="98"/>
      <c r="H174" s="98"/>
      <c r="I174" s="110">
        <v>300</v>
      </c>
      <c r="J174" s="110"/>
      <c r="K174" s="110">
        <v>300</v>
      </c>
      <c r="L174" s="110">
        <v>0</v>
      </c>
      <c r="M174" s="110">
        <v>300</v>
      </c>
      <c r="N174" s="110"/>
      <c r="O174" s="110">
        <v>0</v>
      </c>
      <c r="P174" s="110">
        <v>0</v>
      </c>
      <c r="Q174" s="110">
        <v>0</v>
      </c>
      <c r="R174" s="110">
        <v>0</v>
      </c>
      <c r="S174" s="98">
        <v>300</v>
      </c>
      <c r="T174" s="98">
        <v>300</v>
      </c>
      <c r="U174" s="98">
        <v>0</v>
      </c>
      <c r="V174" s="98">
        <v>300</v>
      </c>
      <c r="W174" s="98">
        <f t="shared" si="116"/>
        <v>0</v>
      </c>
      <c r="X174" s="98">
        <f t="shared" si="74"/>
        <v>0</v>
      </c>
      <c r="Y174" s="98"/>
      <c r="Z174" s="98"/>
      <c r="AA174" s="98"/>
      <c r="AB174" s="98"/>
      <c r="AC174" s="98">
        <f t="shared" si="121"/>
        <v>300</v>
      </c>
      <c r="AD174" s="98">
        <f t="shared" si="122"/>
        <v>300</v>
      </c>
      <c r="AE174" s="98">
        <f t="shared" si="123"/>
        <v>0</v>
      </c>
      <c r="AF174" s="98">
        <f t="shared" si="124"/>
        <v>300</v>
      </c>
      <c r="AG174" s="110"/>
      <c r="AH174" s="110"/>
      <c r="AI174" s="110"/>
      <c r="AJ174" s="110"/>
      <c r="AK174" s="110"/>
      <c r="AL174" s="110"/>
      <c r="AM174" s="110"/>
      <c r="AN174" s="110"/>
      <c r="AO174" s="110"/>
      <c r="AP174" s="110"/>
      <c r="AQ174" s="110"/>
      <c r="AR174" s="110"/>
      <c r="AS174" s="110"/>
      <c r="AT174" s="110"/>
      <c r="AU174" s="110"/>
      <c r="AV174" s="32"/>
      <c r="AW174" s="2">
        <f t="shared" si="112"/>
        <v>-300</v>
      </c>
      <c r="AX174" s="2">
        <f t="shared" si="112"/>
        <v>0</v>
      </c>
      <c r="AY174" s="2">
        <f t="shared" si="112"/>
        <v>-300</v>
      </c>
      <c r="AZ174" s="51"/>
      <c r="BA174" s="51"/>
      <c r="BB174" s="2">
        <f t="shared" si="113"/>
        <v>0</v>
      </c>
      <c r="BC174" s="39"/>
      <c r="BD174" s="39"/>
      <c r="BE174" s="34"/>
    </row>
    <row r="175" spans="1:57" s="35" customFormat="1" ht="73.5" customHeight="1">
      <c r="A175" s="70">
        <v>27</v>
      </c>
      <c r="B175" s="70"/>
      <c r="C175" s="60" t="s">
        <v>158</v>
      </c>
      <c r="D175" s="61"/>
      <c r="E175" s="98">
        <v>300</v>
      </c>
      <c r="F175" s="98">
        <v>0</v>
      </c>
      <c r="G175" s="98"/>
      <c r="H175" s="98"/>
      <c r="I175" s="110">
        <v>300</v>
      </c>
      <c r="J175" s="110"/>
      <c r="K175" s="110">
        <v>300</v>
      </c>
      <c r="L175" s="110">
        <v>0</v>
      </c>
      <c r="M175" s="110">
        <v>300</v>
      </c>
      <c r="N175" s="110"/>
      <c r="O175" s="110">
        <v>0</v>
      </c>
      <c r="P175" s="110">
        <v>0</v>
      </c>
      <c r="Q175" s="110">
        <v>0</v>
      </c>
      <c r="R175" s="110">
        <v>0</v>
      </c>
      <c r="S175" s="98">
        <v>300</v>
      </c>
      <c r="T175" s="98">
        <v>300</v>
      </c>
      <c r="U175" s="98">
        <v>0</v>
      </c>
      <c r="V175" s="98">
        <v>300</v>
      </c>
      <c r="W175" s="98">
        <f t="shared" si="116"/>
        <v>0</v>
      </c>
      <c r="X175" s="98">
        <f t="shared" si="74"/>
        <v>0</v>
      </c>
      <c r="Y175" s="98"/>
      <c r="Z175" s="98"/>
      <c r="AA175" s="98"/>
      <c r="AB175" s="98"/>
      <c r="AC175" s="98">
        <f t="shared" si="121"/>
        <v>300</v>
      </c>
      <c r="AD175" s="98">
        <f t="shared" si="122"/>
        <v>300</v>
      </c>
      <c r="AE175" s="98">
        <f t="shared" si="123"/>
        <v>0</v>
      </c>
      <c r="AF175" s="98">
        <f t="shared" si="124"/>
        <v>300</v>
      </c>
      <c r="AG175" s="110"/>
      <c r="AH175" s="110"/>
      <c r="AI175" s="110"/>
      <c r="AJ175" s="110"/>
      <c r="AK175" s="110"/>
      <c r="AL175" s="110"/>
      <c r="AM175" s="110"/>
      <c r="AN175" s="110"/>
      <c r="AO175" s="110"/>
      <c r="AP175" s="110"/>
      <c r="AQ175" s="110"/>
      <c r="AR175" s="110"/>
      <c r="AS175" s="110"/>
      <c r="AT175" s="110"/>
      <c r="AU175" s="110"/>
      <c r="AV175" s="32"/>
      <c r="AW175" s="2">
        <f t="shared" si="112"/>
        <v>-300</v>
      </c>
      <c r="AX175" s="2">
        <f t="shared" si="112"/>
        <v>0</v>
      </c>
      <c r="AY175" s="2">
        <f t="shared" si="112"/>
        <v>-300</v>
      </c>
      <c r="AZ175" s="51"/>
      <c r="BA175" s="51"/>
      <c r="BB175" s="2">
        <f t="shared" si="113"/>
        <v>0</v>
      </c>
      <c r="BC175" s="39"/>
      <c r="BD175" s="39"/>
      <c r="BE175" s="34"/>
    </row>
    <row r="176" spans="1:57" s="35" customFormat="1" ht="101.25" customHeight="1">
      <c r="A176" s="70">
        <v>28</v>
      </c>
      <c r="B176" s="70"/>
      <c r="C176" s="72" t="s">
        <v>157</v>
      </c>
      <c r="D176" s="61"/>
      <c r="E176" s="98">
        <v>4000</v>
      </c>
      <c r="F176" s="98">
        <v>0</v>
      </c>
      <c r="G176" s="98"/>
      <c r="H176" s="98"/>
      <c r="I176" s="110">
        <v>4000</v>
      </c>
      <c r="J176" s="110"/>
      <c r="K176" s="110">
        <v>4000</v>
      </c>
      <c r="L176" s="110">
        <v>0</v>
      </c>
      <c r="M176" s="110">
        <v>4000</v>
      </c>
      <c r="N176" s="110"/>
      <c r="O176" s="110">
        <v>0</v>
      </c>
      <c r="P176" s="110">
        <v>0</v>
      </c>
      <c r="Q176" s="110">
        <v>0</v>
      </c>
      <c r="R176" s="110">
        <v>0</v>
      </c>
      <c r="S176" s="98">
        <v>4000</v>
      </c>
      <c r="T176" s="98">
        <v>4000</v>
      </c>
      <c r="U176" s="98">
        <v>0</v>
      </c>
      <c r="V176" s="98">
        <v>4000</v>
      </c>
      <c r="W176" s="98">
        <f t="shared" si="116"/>
        <v>0</v>
      </c>
      <c r="X176" s="98">
        <f t="shared" ref="X176:X216" si="125">+SUM(Y176:AB176)</f>
        <v>0</v>
      </c>
      <c r="Y176" s="98"/>
      <c r="Z176" s="98"/>
      <c r="AA176" s="98"/>
      <c r="AB176" s="98"/>
      <c r="AC176" s="98">
        <f t="shared" si="121"/>
        <v>4000</v>
      </c>
      <c r="AD176" s="98">
        <f t="shared" si="122"/>
        <v>4000</v>
      </c>
      <c r="AE176" s="98">
        <f t="shared" si="123"/>
        <v>0</v>
      </c>
      <c r="AF176" s="98">
        <f t="shared" si="124"/>
        <v>4000</v>
      </c>
      <c r="AG176" s="110"/>
      <c r="AH176" s="110"/>
      <c r="AI176" s="110"/>
      <c r="AJ176" s="110"/>
      <c r="AK176" s="110"/>
      <c r="AL176" s="110"/>
      <c r="AM176" s="110"/>
      <c r="AN176" s="110"/>
      <c r="AO176" s="110"/>
      <c r="AP176" s="110"/>
      <c r="AQ176" s="110"/>
      <c r="AR176" s="110"/>
      <c r="AS176" s="110"/>
      <c r="AT176" s="110"/>
      <c r="AU176" s="110"/>
      <c r="AV176" s="32"/>
      <c r="AW176" s="2">
        <f t="shared" si="112"/>
        <v>-4000</v>
      </c>
      <c r="AX176" s="2">
        <f t="shared" si="112"/>
        <v>0</v>
      </c>
      <c r="AY176" s="2">
        <f t="shared" si="112"/>
        <v>-4000</v>
      </c>
      <c r="AZ176" s="51"/>
      <c r="BA176" s="51"/>
      <c r="BB176" s="2">
        <f t="shared" si="113"/>
        <v>0</v>
      </c>
      <c r="BC176" s="39"/>
      <c r="BD176" s="39"/>
      <c r="BE176" s="34"/>
    </row>
    <row r="177" spans="1:57" s="35" customFormat="1" ht="67.5" customHeight="1">
      <c r="A177" s="70">
        <v>29</v>
      </c>
      <c r="B177" s="70"/>
      <c r="C177" s="60" t="s">
        <v>156</v>
      </c>
      <c r="D177" s="61"/>
      <c r="E177" s="98">
        <v>1000</v>
      </c>
      <c r="F177" s="98">
        <v>0</v>
      </c>
      <c r="G177" s="98"/>
      <c r="H177" s="98"/>
      <c r="I177" s="110">
        <v>1000</v>
      </c>
      <c r="J177" s="110"/>
      <c r="K177" s="110">
        <v>1000</v>
      </c>
      <c r="L177" s="110">
        <v>0</v>
      </c>
      <c r="M177" s="110">
        <v>1000</v>
      </c>
      <c r="N177" s="110"/>
      <c r="O177" s="110">
        <v>0</v>
      </c>
      <c r="P177" s="110">
        <v>0</v>
      </c>
      <c r="Q177" s="110">
        <v>0</v>
      </c>
      <c r="R177" s="110">
        <v>0</v>
      </c>
      <c r="S177" s="98">
        <v>1000</v>
      </c>
      <c r="T177" s="98">
        <v>1000</v>
      </c>
      <c r="U177" s="98">
        <v>0</v>
      </c>
      <c r="V177" s="98">
        <v>1000</v>
      </c>
      <c r="W177" s="98">
        <f t="shared" si="116"/>
        <v>0</v>
      </c>
      <c r="X177" s="98">
        <f t="shared" si="125"/>
        <v>0</v>
      </c>
      <c r="Y177" s="98"/>
      <c r="Z177" s="98"/>
      <c r="AA177" s="98"/>
      <c r="AB177" s="98"/>
      <c r="AC177" s="98">
        <f t="shared" si="121"/>
        <v>1000</v>
      </c>
      <c r="AD177" s="98">
        <f t="shared" si="122"/>
        <v>1000</v>
      </c>
      <c r="AE177" s="98">
        <f t="shared" si="123"/>
        <v>0</v>
      </c>
      <c r="AF177" s="98">
        <f t="shared" si="124"/>
        <v>1000</v>
      </c>
      <c r="AG177" s="110"/>
      <c r="AH177" s="110"/>
      <c r="AI177" s="110"/>
      <c r="AJ177" s="110"/>
      <c r="AK177" s="110"/>
      <c r="AL177" s="110"/>
      <c r="AM177" s="110"/>
      <c r="AN177" s="110"/>
      <c r="AO177" s="110"/>
      <c r="AP177" s="110"/>
      <c r="AQ177" s="110"/>
      <c r="AR177" s="110"/>
      <c r="AS177" s="110"/>
      <c r="AT177" s="110"/>
      <c r="AU177" s="110"/>
      <c r="AV177" s="32"/>
      <c r="AW177" s="2">
        <f t="shared" si="112"/>
        <v>-1000</v>
      </c>
      <c r="AX177" s="2">
        <f t="shared" si="112"/>
        <v>0</v>
      </c>
      <c r="AY177" s="2">
        <f t="shared" si="112"/>
        <v>-1000</v>
      </c>
      <c r="AZ177" s="51"/>
      <c r="BA177" s="51"/>
      <c r="BB177" s="2">
        <f t="shared" si="113"/>
        <v>0</v>
      </c>
      <c r="BC177" s="39"/>
      <c r="BD177" s="39"/>
      <c r="BE177" s="34"/>
    </row>
    <row r="178" spans="1:57" s="35" customFormat="1" ht="75" customHeight="1">
      <c r="A178" s="70">
        <v>30</v>
      </c>
      <c r="B178" s="70"/>
      <c r="C178" s="72" t="s">
        <v>155</v>
      </c>
      <c r="D178" s="59"/>
      <c r="E178" s="98">
        <v>3500</v>
      </c>
      <c r="F178" s="98">
        <v>0</v>
      </c>
      <c r="G178" s="98"/>
      <c r="H178" s="98"/>
      <c r="I178" s="110">
        <v>3500</v>
      </c>
      <c r="J178" s="110"/>
      <c r="K178" s="110">
        <v>3500</v>
      </c>
      <c r="L178" s="110">
        <v>2000</v>
      </c>
      <c r="M178" s="110">
        <v>1500</v>
      </c>
      <c r="N178" s="110"/>
      <c r="O178" s="110">
        <v>0</v>
      </c>
      <c r="P178" s="110">
        <v>0</v>
      </c>
      <c r="Q178" s="110">
        <v>0</v>
      </c>
      <c r="R178" s="110">
        <v>0</v>
      </c>
      <c r="S178" s="98">
        <v>3500</v>
      </c>
      <c r="T178" s="98">
        <v>3500</v>
      </c>
      <c r="U178" s="98">
        <v>2000</v>
      </c>
      <c r="V178" s="98">
        <v>1500</v>
      </c>
      <c r="W178" s="98">
        <f t="shared" si="116"/>
        <v>0</v>
      </c>
      <c r="X178" s="98">
        <f t="shared" si="125"/>
        <v>0</v>
      </c>
      <c r="Y178" s="98">
        <v>0</v>
      </c>
      <c r="Z178" s="98"/>
      <c r="AA178" s="98">
        <v>0</v>
      </c>
      <c r="AB178" s="98"/>
      <c r="AC178" s="98">
        <f t="shared" si="121"/>
        <v>3500</v>
      </c>
      <c r="AD178" s="98">
        <f t="shared" si="122"/>
        <v>3500</v>
      </c>
      <c r="AE178" s="98">
        <f t="shared" si="123"/>
        <v>2000</v>
      </c>
      <c r="AF178" s="98">
        <f t="shared" si="124"/>
        <v>1500</v>
      </c>
      <c r="AG178" s="110"/>
      <c r="AH178" s="110"/>
      <c r="AI178" s="110"/>
      <c r="AJ178" s="110"/>
      <c r="AK178" s="110"/>
      <c r="AL178" s="110"/>
      <c r="AM178" s="110"/>
      <c r="AN178" s="110"/>
      <c r="AO178" s="110"/>
      <c r="AP178" s="110"/>
      <c r="AQ178" s="110"/>
      <c r="AR178" s="110"/>
      <c r="AS178" s="110"/>
      <c r="AT178" s="110"/>
      <c r="AU178" s="110"/>
      <c r="AV178" s="32"/>
      <c r="AW178" s="2">
        <f t="shared" si="112"/>
        <v>-3500</v>
      </c>
      <c r="AX178" s="2">
        <f t="shared" si="112"/>
        <v>-2000</v>
      </c>
      <c r="AY178" s="2">
        <f t="shared" si="112"/>
        <v>-1500</v>
      </c>
      <c r="AZ178" s="51"/>
      <c r="BA178" s="51"/>
      <c r="BB178" s="2">
        <f t="shared" si="113"/>
        <v>2000</v>
      </c>
      <c r="BC178" s="39"/>
      <c r="BD178" s="39"/>
      <c r="BE178" s="34"/>
    </row>
    <row r="179" spans="1:57" s="35" customFormat="1" ht="132.6" customHeight="1">
      <c r="A179" s="70">
        <v>31</v>
      </c>
      <c r="B179" s="70"/>
      <c r="C179" s="72" t="s">
        <v>154</v>
      </c>
      <c r="D179" s="61"/>
      <c r="E179" s="98">
        <v>5000</v>
      </c>
      <c r="F179" s="98">
        <v>0</v>
      </c>
      <c r="G179" s="98"/>
      <c r="H179" s="98"/>
      <c r="I179" s="110">
        <v>5000</v>
      </c>
      <c r="J179" s="110"/>
      <c r="K179" s="110">
        <v>5000</v>
      </c>
      <c r="L179" s="110">
        <v>2500</v>
      </c>
      <c r="M179" s="110">
        <v>2500</v>
      </c>
      <c r="N179" s="110"/>
      <c r="O179" s="110">
        <v>0</v>
      </c>
      <c r="P179" s="110">
        <v>0</v>
      </c>
      <c r="Q179" s="110">
        <v>0</v>
      </c>
      <c r="R179" s="110">
        <v>0</v>
      </c>
      <c r="S179" s="98">
        <v>5000</v>
      </c>
      <c r="T179" s="98">
        <v>5000</v>
      </c>
      <c r="U179" s="98">
        <v>2500</v>
      </c>
      <c r="V179" s="98">
        <v>2500</v>
      </c>
      <c r="W179" s="98">
        <f t="shared" si="116"/>
        <v>0</v>
      </c>
      <c r="X179" s="98">
        <f t="shared" si="125"/>
        <v>0</v>
      </c>
      <c r="Y179" s="98"/>
      <c r="Z179" s="98"/>
      <c r="AA179" s="98"/>
      <c r="AB179" s="98"/>
      <c r="AC179" s="98">
        <f t="shared" si="121"/>
        <v>5000</v>
      </c>
      <c r="AD179" s="98">
        <f t="shared" si="122"/>
        <v>5000</v>
      </c>
      <c r="AE179" s="98">
        <f t="shared" si="123"/>
        <v>2500</v>
      </c>
      <c r="AF179" s="98">
        <f t="shared" si="124"/>
        <v>2500</v>
      </c>
      <c r="AG179" s="110"/>
      <c r="AH179" s="110"/>
      <c r="AI179" s="110"/>
      <c r="AJ179" s="110"/>
      <c r="AK179" s="110"/>
      <c r="AL179" s="110"/>
      <c r="AM179" s="110"/>
      <c r="AN179" s="110"/>
      <c r="AO179" s="110"/>
      <c r="AP179" s="110"/>
      <c r="AQ179" s="110"/>
      <c r="AR179" s="110"/>
      <c r="AS179" s="110"/>
      <c r="AT179" s="110"/>
      <c r="AU179" s="110"/>
      <c r="AV179" s="32"/>
      <c r="AW179" s="2">
        <f t="shared" si="112"/>
        <v>-5000</v>
      </c>
      <c r="AX179" s="2">
        <f t="shared" si="112"/>
        <v>-2500</v>
      </c>
      <c r="AY179" s="2">
        <f t="shared" si="112"/>
        <v>-2500</v>
      </c>
      <c r="AZ179" s="51"/>
      <c r="BA179" s="51"/>
      <c r="BB179" s="2">
        <f t="shared" si="113"/>
        <v>2500</v>
      </c>
      <c r="BC179" s="39"/>
      <c r="BD179" s="39"/>
      <c r="BE179" s="34"/>
    </row>
    <row r="180" spans="1:57" s="35" customFormat="1" ht="72.75" customHeight="1">
      <c r="A180" s="70">
        <v>32</v>
      </c>
      <c r="B180" s="70"/>
      <c r="C180" s="60" t="s">
        <v>153</v>
      </c>
      <c r="D180" s="61"/>
      <c r="E180" s="98">
        <v>15000</v>
      </c>
      <c r="F180" s="98">
        <v>0</v>
      </c>
      <c r="G180" s="98"/>
      <c r="H180" s="98"/>
      <c r="I180" s="110">
        <v>15000</v>
      </c>
      <c r="J180" s="110"/>
      <c r="K180" s="110">
        <v>15000</v>
      </c>
      <c r="L180" s="110">
        <v>8179</v>
      </c>
      <c r="M180" s="110">
        <v>6821</v>
      </c>
      <c r="N180" s="110"/>
      <c r="O180" s="110">
        <v>0</v>
      </c>
      <c r="P180" s="110">
        <v>0</v>
      </c>
      <c r="Q180" s="110">
        <v>0</v>
      </c>
      <c r="R180" s="110">
        <v>0</v>
      </c>
      <c r="S180" s="98">
        <v>15000</v>
      </c>
      <c r="T180" s="98">
        <v>15000</v>
      </c>
      <c r="U180" s="98">
        <v>8179</v>
      </c>
      <c r="V180" s="98">
        <v>6821</v>
      </c>
      <c r="W180" s="98">
        <f t="shared" si="116"/>
        <v>0</v>
      </c>
      <c r="X180" s="98">
        <f t="shared" si="125"/>
        <v>0</v>
      </c>
      <c r="Y180" s="98"/>
      <c r="Z180" s="98"/>
      <c r="AA180" s="98"/>
      <c r="AB180" s="98"/>
      <c r="AC180" s="98">
        <f t="shared" si="121"/>
        <v>15000</v>
      </c>
      <c r="AD180" s="98">
        <f t="shared" si="122"/>
        <v>15000</v>
      </c>
      <c r="AE180" s="98">
        <f t="shared" si="123"/>
        <v>8179</v>
      </c>
      <c r="AF180" s="98">
        <f t="shared" si="124"/>
        <v>6821</v>
      </c>
      <c r="AG180" s="110"/>
      <c r="AH180" s="110"/>
      <c r="AI180" s="110"/>
      <c r="AJ180" s="110"/>
      <c r="AK180" s="110"/>
      <c r="AL180" s="110"/>
      <c r="AM180" s="110"/>
      <c r="AN180" s="110"/>
      <c r="AO180" s="110"/>
      <c r="AP180" s="110"/>
      <c r="AQ180" s="110"/>
      <c r="AR180" s="110"/>
      <c r="AS180" s="110"/>
      <c r="AT180" s="110"/>
      <c r="AU180" s="110"/>
      <c r="AV180" s="32"/>
      <c r="AW180" s="2">
        <f t="shared" si="112"/>
        <v>-15000</v>
      </c>
      <c r="AX180" s="2">
        <f t="shared" si="112"/>
        <v>-8179</v>
      </c>
      <c r="AY180" s="2">
        <f t="shared" si="112"/>
        <v>-6821</v>
      </c>
      <c r="AZ180" s="51"/>
      <c r="BA180" s="51"/>
      <c r="BB180" s="2">
        <f t="shared" si="113"/>
        <v>8179</v>
      </c>
      <c r="BC180" s="39"/>
      <c r="BD180" s="39"/>
      <c r="BE180" s="34"/>
    </row>
    <row r="181" spans="1:57" s="35" customFormat="1" ht="75" customHeight="1">
      <c r="A181" s="70">
        <v>33</v>
      </c>
      <c r="B181" s="70"/>
      <c r="C181" s="60" t="s">
        <v>152</v>
      </c>
      <c r="D181" s="61"/>
      <c r="E181" s="98">
        <v>300</v>
      </c>
      <c r="F181" s="98">
        <v>0</v>
      </c>
      <c r="G181" s="98"/>
      <c r="H181" s="98"/>
      <c r="I181" s="110">
        <v>300</v>
      </c>
      <c r="J181" s="110"/>
      <c r="K181" s="110">
        <v>300</v>
      </c>
      <c r="L181" s="110">
        <v>0</v>
      </c>
      <c r="M181" s="110">
        <v>300</v>
      </c>
      <c r="N181" s="110"/>
      <c r="O181" s="110">
        <v>0</v>
      </c>
      <c r="P181" s="110">
        <v>0</v>
      </c>
      <c r="Q181" s="110">
        <v>0</v>
      </c>
      <c r="R181" s="110">
        <v>0</v>
      </c>
      <c r="S181" s="98">
        <v>300</v>
      </c>
      <c r="T181" s="98">
        <v>300</v>
      </c>
      <c r="U181" s="98">
        <v>0</v>
      </c>
      <c r="V181" s="98">
        <v>300</v>
      </c>
      <c r="W181" s="98">
        <f t="shared" si="116"/>
        <v>0</v>
      </c>
      <c r="X181" s="98">
        <f t="shared" si="125"/>
        <v>0</v>
      </c>
      <c r="Y181" s="98"/>
      <c r="Z181" s="98"/>
      <c r="AA181" s="98"/>
      <c r="AB181" s="98"/>
      <c r="AC181" s="98">
        <f t="shared" si="121"/>
        <v>300</v>
      </c>
      <c r="AD181" s="98">
        <f t="shared" si="122"/>
        <v>300</v>
      </c>
      <c r="AE181" s="98">
        <f t="shared" si="123"/>
        <v>0</v>
      </c>
      <c r="AF181" s="98">
        <f t="shared" si="124"/>
        <v>300</v>
      </c>
      <c r="AG181" s="110"/>
      <c r="AH181" s="110"/>
      <c r="AI181" s="110"/>
      <c r="AJ181" s="110"/>
      <c r="AK181" s="110"/>
      <c r="AL181" s="110"/>
      <c r="AM181" s="110"/>
      <c r="AN181" s="110"/>
      <c r="AO181" s="110"/>
      <c r="AP181" s="110"/>
      <c r="AQ181" s="110"/>
      <c r="AR181" s="110"/>
      <c r="AS181" s="110"/>
      <c r="AT181" s="110"/>
      <c r="AU181" s="110"/>
      <c r="AV181" s="32"/>
      <c r="AW181" s="2">
        <f t="shared" si="112"/>
        <v>-300</v>
      </c>
      <c r="AX181" s="2">
        <f t="shared" si="112"/>
        <v>0</v>
      </c>
      <c r="AY181" s="2">
        <f t="shared" si="112"/>
        <v>-300</v>
      </c>
      <c r="AZ181" s="51"/>
      <c r="BA181" s="51"/>
      <c r="BB181" s="2">
        <f t="shared" si="113"/>
        <v>0</v>
      </c>
      <c r="BC181" s="39"/>
      <c r="BD181" s="39"/>
      <c r="BE181" s="34"/>
    </row>
    <row r="182" spans="1:57" s="35" customFormat="1" ht="77.25" customHeight="1">
      <c r="A182" s="70">
        <v>34</v>
      </c>
      <c r="B182" s="70"/>
      <c r="C182" s="60" t="s">
        <v>151</v>
      </c>
      <c r="D182" s="61"/>
      <c r="E182" s="98">
        <v>250</v>
      </c>
      <c r="F182" s="98">
        <v>0</v>
      </c>
      <c r="G182" s="98"/>
      <c r="H182" s="98"/>
      <c r="I182" s="110">
        <v>250</v>
      </c>
      <c r="J182" s="110"/>
      <c r="K182" s="110">
        <v>250</v>
      </c>
      <c r="L182" s="110">
        <v>0</v>
      </c>
      <c r="M182" s="110">
        <v>250</v>
      </c>
      <c r="N182" s="110"/>
      <c r="O182" s="110">
        <v>0</v>
      </c>
      <c r="P182" s="110">
        <v>0</v>
      </c>
      <c r="Q182" s="110">
        <v>0</v>
      </c>
      <c r="R182" s="110">
        <v>0</v>
      </c>
      <c r="S182" s="98">
        <v>250</v>
      </c>
      <c r="T182" s="98">
        <v>250</v>
      </c>
      <c r="U182" s="98">
        <v>0</v>
      </c>
      <c r="V182" s="98">
        <v>250</v>
      </c>
      <c r="W182" s="98">
        <f t="shared" si="116"/>
        <v>0</v>
      </c>
      <c r="X182" s="98">
        <f t="shared" si="125"/>
        <v>0</v>
      </c>
      <c r="Y182" s="98"/>
      <c r="Z182" s="98"/>
      <c r="AA182" s="98"/>
      <c r="AB182" s="98"/>
      <c r="AC182" s="98">
        <f t="shared" si="121"/>
        <v>250</v>
      </c>
      <c r="AD182" s="98">
        <f t="shared" si="122"/>
        <v>250</v>
      </c>
      <c r="AE182" s="98">
        <f t="shared" si="123"/>
        <v>0</v>
      </c>
      <c r="AF182" s="98">
        <f t="shared" si="124"/>
        <v>250</v>
      </c>
      <c r="AG182" s="110"/>
      <c r="AH182" s="110"/>
      <c r="AI182" s="110"/>
      <c r="AJ182" s="110"/>
      <c r="AK182" s="110"/>
      <c r="AL182" s="110"/>
      <c r="AM182" s="110"/>
      <c r="AN182" s="110"/>
      <c r="AO182" s="110"/>
      <c r="AP182" s="110"/>
      <c r="AQ182" s="110"/>
      <c r="AR182" s="110"/>
      <c r="AS182" s="110"/>
      <c r="AT182" s="110"/>
      <c r="AU182" s="110"/>
      <c r="AV182" s="32"/>
      <c r="AW182" s="2">
        <f t="shared" si="112"/>
        <v>-250</v>
      </c>
      <c r="AX182" s="2">
        <f t="shared" si="112"/>
        <v>0</v>
      </c>
      <c r="AY182" s="2">
        <f t="shared" si="112"/>
        <v>-250</v>
      </c>
      <c r="AZ182" s="51"/>
      <c r="BA182" s="51"/>
      <c r="BB182" s="2">
        <f t="shared" si="113"/>
        <v>0</v>
      </c>
      <c r="BC182" s="39"/>
      <c r="BD182" s="39"/>
      <c r="BE182" s="34"/>
    </row>
    <row r="183" spans="1:57" s="35" customFormat="1" ht="75.75" customHeight="1">
      <c r="A183" s="70">
        <v>35</v>
      </c>
      <c r="B183" s="70"/>
      <c r="C183" s="60" t="s">
        <v>150</v>
      </c>
      <c r="D183" s="61"/>
      <c r="E183" s="98">
        <v>250</v>
      </c>
      <c r="F183" s="98">
        <v>0</v>
      </c>
      <c r="G183" s="98"/>
      <c r="H183" s="98"/>
      <c r="I183" s="110">
        <v>250</v>
      </c>
      <c r="J183" s="110"/>
      <c r="K183" s="110">
        <v>250</v>
      </c>
      <c r="L183" s="110">
        <v>0</v>
      </c>
      <c r="M183" s="110">
        <v>250</v>
      </c>
      <c r="N183" s="110"/>
      <c r="O183" s="110">
        <v>0</v>
      </c>
      <c r="P183" s="110">
        <v>0</v>
      </c>
      <c r="Q183" s="110">
        <v>0</v>
      </c>
      <c r="R183" s="110">
        <v>0</v>
      </c>
      <c r="S183" s="98">
        <v>250</v>
      </c>
      <c r="T183" s="98">
        <v>250</v>
      </c>
      <c r="U183" s="98">
        <v>0</v>
      </c>
      <c r="V183" s="98">
        <v>250</v>
      </c>
      <c r="W183" s="98">
        <f t="shared" si="116"/>
        <v>0</v>
      </c>
      <c r="X183" s="98">
        <f t="shared" si="125"/>
        <v>0</v>
      </c>
      <c r="Y183" s="98"/>
      <c r="Z183" s="98"/>
      <c r="AA183" s="98"/>
      <c r="AB183" s="98"/>
      <c r="AC183" s="98">
        <f t="shared" si="121"/>
        <v>250</v>
      </c>
      <c r="AD183" s="98">
        <f t="shared" si="122"/>
        <v>250</v>
      </c>
      <c r="AE183" s="98">
        <f t="shared" si="123"/>
        <v>0</v>
      </c>
      <c r="AF183" s="98">
        <f t="shared" si="124"/>
        <v>250</v>
      </c>
      <c r="AG183" s="110"/>
      <c r="AH183" s="110"/>
      <c r="AI183" s="110"/>
      <c r="AJ183" s="110"/>
      <c r="AK183" s="110"/>
      <c r="AL183" s="110"/>
      <c r="AM183" s="110"/>
      <c r="AN183" s="110"/>
      <c r="AO183" s="110"/>
      <c r="AP183" s="110"/>
      <c r="AQ183" s="110"/>
      <c r="AR183" s="110"/>
      <c r="AS183" s="110"/>
      <c r="AT183" s="110"/>
      <c r="AU183" s="110"/>
      <c r="AV183" s="32"/>
      <c r="AW183" s="2">
        <f t="shared" si="112"/>
        <v>-250</v>
      </c>
      <c r="AX183" s="2">
        <f t="shared" si="112"/>
        <v>0</v>
      </c>
      <c r="AY183" s="2">
        <f t="shared" si="112"/>
        <v>-250</v>
      </c>
      <c r="AZ183" s="51"/>
      <c r="BA183" s="51"/>
      <c r="BB183" s="2">
        <f t="shared" si="113"/>
        <v>0</v>
      </c>
      <c r="BC183" s="39"/>
      <c r="BD183" s="39"/>
      <c r="BE183" s="34"/>
    </row>
    <row r="184" spans="1:57" s="35" customFormat="1" ht="69.75" customHeight="1">
      <c r="A184" s="70">
        <v>36</v>
      </c>
      <c r="B184" s="70"/>
      <c r="C184" s="60" t="s">
        <v>149</v>
      </c>
      <c r="D184" s="61"/>
      <c r="E184" s="98">
        <v>300</v>
      </c>
      <c r="F184" s="98">
        <v>0</v>
      </c>
      <c r="G184" s="98"/>
      <c r="H184" s="98"/>
      <c r="I184" s="110">
        <v>300</v>
      </c>
      <c r="J184" s="110"/>
      <c r="K184" s="110">
        <v>300</v>
      </c>
      <c r="L184" s="110">
        <v>0</v>
      </c>
      <c r="M184" s="110">
        <v>300</v>
      </c>
      <c r="N184" s="110"/>
      <c r="O184" s="110">
        <v>0</v>
      </c>
      <c r="P184" s="110">
        <v>0</v>
      </c>
      <c r="Q184" s="110">
        <v>0</v>
      </c>
      <c r="R184" s="110">
        <v>0</v>
      </c>
      <c r="S184" s="98">
        <v>300</v>
      </c>
      <c r="T184" s="98">
        <v>300</v>
      </c>
      <c r="U184" s="98">
        <v>0</v>
      </c>
      <c r="V184" s="98">
        <v>300</v>
      </c>
      <c r="W184" s="98">
        <f t="shared" si="116"/>
        <v>0</v>
      </c>
      <c r="X184" s="98">
        <f t="shared" si="125"/>
        <v>0</v>
      </c>
      <c r="Y184" s="98"/>
      <c r="Z184" s="98"/>
      <c r="AA184" s="98"/>
      <c r="AB184" s="98"/>
      <c r="AC184" s="98">
        <f t="shared" si="121"/>
        <v>300</v>
      </c>
      <c r="AD184" s="98">
        <f t="shared" si="122"/>
        <v>300</v>
      </c>
      <c r="AE184" s="98">
        <f t="shared" si="123"/>
        <v>0</v>
      </c>
      <c r="AF184" s="98">
        <f t="shared" si="124"/>
        <v>300</v>
      </c>
      <c r="AG184" s="110"/>
      <c r="AH184" s="110"/>
      <c r="AI184" s="110"/>
      <c r="AJ184" s="110"/>
      <c r="AK184" s="110"/>
      <c r="AL184" s="110"/>
      <c r="AM184" s="110"/>
      <c r="AN184" s="110"/>
      <c r="AO184" s="110"/>
      <c r="AP184" s="110"/>
      <c r="AQ184" s="110"/>
      <c r="AR184" s="110"/>
      <c r="AS184" s="110"/>
      <c r="AT184" s="110"/>
      <c r="AU184" s="110"/>
      <c r="AV184" s="32"/>
      <c r="AW184" s="2">
        <f t="shared" si="112"/>
        <v>-300</v>
      </c>
      <c r="AX184" s="2">
        <f t="shared" si="112"/>
        <v>0</v>
      </c>
      <c r="AY184" s="2">
        <f t="shared" si="112"/>
        <v>-300</v>
      </c>
      <c r="AZ184" s="51"/>
      <c r="BA184" s="51"/>
      <c r="BB184" s="2">
        <f t="shared" si="113"/>
        <v>0</v>
      </c>
      <c r="BC184" s="39"/>
      <c r="BD184" s="39"/>
      <c r="BE184" s="34"/>
    </row>
    <row r="185" spans="1:57" s="35" customFormat="1" ht="69.75" customHeight="1">
      <c r="A185" s="70">
        <v>37</v>
      </c>
      <c r="B185" s="70"/>
      <c r="C185" s="60" t="s">
        <v>148</v>
      </c>
      <c r="D185" s="61"/>
      <c r="E185" s="98">
        <v>300</v>
      </c>
      <c r="F185" s="98">
        <v>0</v>
      </c>
      <c r="G185" s="98"/>
      <c r="H185" s="98"/>
      <c r="I185" s="110">
        <v>300</v>
      </c>
      <c r="J185" s="110"/>
      <c r="K185" s="110">
        <v>300</v>
      </c>
      <c r="L185" s="110">
        <v>0</v>
      </c>
      <c r="M185" s="110">
        <v>300</v>
      </c>
      <c r="N185" s="110"/>
      <c r="O185" s="110">
        <v>0</v>
      </c>
      <c r="P185" s="110">
        <v>0</v>
      </c>
      <c r="Q185" s="110">
        <v>0</v>
      </c>
      <c r="R185" s="110">
        <v>0</v>
      </c>
      <c r="S185" s="98">
        <v>300</v>
      </c>
      <c r="T185" s="98">
        <v>300</v>
      </c>
      <c r="U185" s="98">
        <v>0</v>
      </c>
      <c r="V185" s="98">
        <v>300</v>
      </c>
      <c r="W185" s="98">
        <f t="shared" si="116"/>
        <v>0</v>
      </c>
      <c r="X185" s="98">
        <f t="shared" si="125"/>
        <v>0</v>
      </c>
      <c r="Y185" s="98"/>
      <c r="Z185" s="98"/>
      <c r="AA185" s="98"/>
      <c r="AB185" s="98"/>
      <c r="AC185" s="98">
        <f t="shared" si="121"/>
        <v>300</v>
      </c>
      <c r="AD185" s="98">
        <f t="shared" si="122"/>
        <v>300</v>
      </c>
      <c r="AE185" s="98">
        <f t="shared" si="123"/>
        <v>0</v>
      </c>
      <c r="AF185" s="98">
        <f t="shared" si="124"/>
        <v>300</v>
      </c>
      <c r="AG185" s="110"/>
      <c r="AH185" s="110"/>
      <c r="AI185" s="110"/>
      <c r="AJ185" s="110"/>
      <c r="AK185" s="110"/>
      <c r="AL185" s="110"/>
      <c r="AM185" s="110"/>
      <c r="AN185" s="110"/>
      <c r="AO185" s="110"/>
      <c r="AP185" s="110"/>
      <c r="AQ185" s="110"/>
      <c r="AR185" s="110"/>
      <c r="AS185" s="110"/>
      <c r="AT185" s="110"/>
      <c r="AU185" s="110"/>
      <c r="AV185" s="32"/>
      <c r="AW185" s="2">
        <f t="shared" si="112"/>
        <v>-300</v>
      </c>
      <c r="AX185" s="2">
        <f t="shared" si="112"/>
        <v>0</v>
      </c>
      <c r="AY185" s="2">
        <f t="shared" si="112"/>
        <v>-300</v>
      </c>
      <c r="AZ185" s="51"/>
      <c r="BA185" s="51"/>
      <c r="BB185" s="2">
        <f t="shared" si="113"/>
        <v>0</v>
      </c>
      <c r="BC185" s="39"/>
      <c r="BD185" s="39"/>
      <c r="BE185" s="34"/>
    </row>
    <row r="186" spans="1:57" s="35" customFormat="1" ht="66" customHeight="1">
      <c r="A186" s="70">
        <v>38</v>
      </c>
      <c r="B186" s="70"/>
      <c r="C186" s="49" t="s">
        <v>147</v>
      </c>
      <c r="D186" s="61"/>
      <c r="E186" s="98">
        <v>5500</v>
      </c>
      <c r="F186" s="98">
        <v>0</v>
      </c>
      <c r="G186" s="98"/>
      <c r="H186" s="98"/>
      <c r="I186" s="110">
        <v>5500</v>
      </c>
      <c r="J186" s="110"/>
      <c r="K186" s="110">
        <v>5500</v>
      </c>
      <c r="L186" s="110">
        <v>0</v>
      </c>
      <c r="M186" s="110">
        <v>5500</v>
      </c>
      <c r="N186" s="110"/>
      <c r="O186" s="110">
        <v>0</v>
      </c>
      <c r="P186" s="110">
        <v>0</v>
      </c>
      <c r="Q186" s="110">
        <v>0</v>
      </c>
      <c r="R186" s="110">
        <v>0</v>
      </c>
      <c r="S186" s="98">
        <v>5500</v>
      </c>
      <c r="T186" s="98">
        <v>5500</v>
      </c>
      <c r="U186" s="98">
        <v>0</v>
      </c>
      <c r="V186" s="98">
        <v>5500</v>
      </c>
      <c r="W186" s="98">
        <f t="shared" si="116"/>
        <v>0</v>
      </c>
      <c r="X186" s="98">
        <f t="shared" si="125"/>
        <v>0</v>
      </c>
      <c r="Y186" s="98"/>
      <c r="Z186" s="98"/>
      <c r="AA186" s="98"/>
      <c r="AB186" s="98"/>
      <c r="AC186" s="98">
        <f t="shared" si="121"/>
        <v>5500</v>
      </c>
      <c r="AD186" s="98">
        <f t="shared" si="122"/>
        <v>5500</v>
      </c>
      <c r="AE186" s="98">
        <f t="shared" si="123"/>
        <v>0</v>
      </c>
      <c r="AF186" s="98">
        <f t="shared" si="124"/>
        <v>5500</v>
      </c>
      <c r="AG186" s="110"/>
      <c r="AH186" s="110"/>
      <c r="AI186" s="110"/>
      <c r="AJ186" s="110"/>
      <c r="AK186" s="110"/>
      <c r="AL186" s="110"/>
      <c r="AM186" s="110"/>
      <c r="AN186" s="110"/>
      <c r="AO186" s="110"/>
      <c r="AP186" s="110"/>
      <c r="AQ186" s="110"/>
      <c r="AR186" s="110"/>
      <c r="AS186" s="110"/>
      <c r="AT186" s="110"/>
      <c r="AU186" s="110"/>
      <c r="AV186" s="32"/>
      <c r="AW186" s="2">
        <f t="shared" ref="AW186:AY212" si="126">+AG186+AJ186+AM186+AP186+AS186-T186</f>
        <v>-5500</v>
      </c>
      <c r="AX186" s="2">
        <f t="shared" si="126"/>
        <v>0</v>
      </c>
      <c r="AY186" s="2">
        <f t="shared" si="126"/>
        <v>-5500</v>
      </c>
      <c r="AZ186" s="51"/>
      <c r="BA186" s="51"/>
      <c r="BB186" s="2">
        <f t="shared" si="113"/>
        <v>0</v>
      </c>
      <c r="BC186" s="39"/>
      <c r="BD186" s="39"/>
      <c r="BE186" s="34"/>
    </row>
    <row r="187" spans="1:57" s="35" customFormat="1" ht="73.5" customHeight="1">
      <c r="A187" s="70">
        <v>39</v>
      </c>
      <c r="B187" s="70"/>
      <c r="C187" s="49" t="s">
        <v>146</v>
      </c>
      <c r="D187" s="61"/>
      <c r="E187" s="98">
        <v>30000</v>
      </c>
      <c r="F187" s="98">
        <v>0</v>
      </c>
      <c r="G187" s="98"/>
      <c r="H187" s="98"/>
      <c r="I187" s="110">
        <v>30000</v>
      </c>
      <c r="J187" s="110"/>
      <c r="K187" s="110">
        <v>30000</v>
      </c>
      <c r="L187" s="110"/>
      <c r="M187" s="110">
        <v>30000</v>
      </c>
      <c r="N187" s="110"/>
      <c r="O187" s="110">
        <v>0</v>
      </c>
      <c r="P187" s="110">
        <v>0</v>
      </c>
      <c r="Q187" s="110">
        <v>0</v>
      </c>
      <c r="R187" s="110">
        <v>0</v>
      </c>
      <c r="S187" s="98">
        <v>30000</v>
      </c>
      <c r="T187" s="98">
        <v>30000</v>
      </c>
      <c r="U187" s="98">
        <v>0</v>
      </c>
      <c r="V187" s="98">
        <v>30000</v>
      </c>
      <c r="W187" s="98">
        <f t="shared" si="116"/>
        <v>0</v>
      </c>
      <c r="X187" s="98">
        <f t="shared" si="125"/>
        <v>0</v>
      </c>
      <c r="Y187" s="98"/>
      <c r="Z187" s="98"/>
      <c r="AA187" s="98"/>
      <c r="AB187" s="98"/>
      <c r="AC187" s="98">
        <f t="shared" si="121"/>
        <v>30000</v>
      </c>
      <c r="AD187" s="98">
        <f t="shared" si="122"/>
        <v>30000</v>
      </c>
      <c r="AE187" s="98">
        <f t="shared" si="123"/>
        <v>0</v>
      </c>
      <c r="AF187" s="98">
        <f t="shared" si="124"/>
        <v>30000</v>
      </c>
      <c r="AG187" s="110"/>
      <c r="AH187" s="110"/>
      <c r="AI187" s="110"/>
      <c r="AJ187" s="110"/>
      <c r="AK187" s="110"/>
      <c r="AL187" s="110"/>
      <c r="AM187" s="110"/>
      <c r="AN187" s="110"/>
      <c r="AO187" s="110"/>
      <c r="AP187" s="110"/>
      <c r="AQ187" s="110"/>
      <c r="AR187" s="110"/>
      <c r="AS187" s="110"/>
      <c r="AT187" s="110"/>
      <c r="AU187" s="110"/>
      <c r="AV187" s="32"/>
      <c r="AW187" s="2">
        <f t="shared" si="126"/>
        <v>-30000</v>
      </c>
      <c r="AX187" s="2">
        <f t="shared" si="126"/>
        <v>0</v>
      </c>
      <c r="AY187" s="2">
        <f t="shared" si="126"/>
        <v>-30000</v>
      </c>
      <c r="AZ187" s="51"/>
      <c r="BA187" s="51"/>
      <c r="BB187" s="2">
        <f t="shared" si="113"/>
        <v>0</v>
      </c>
      <c r="BC187" s="39"/>
      <c r="BD187" s="39"/>
      <c r="BE187" s="34"/>
    </row>
    <row r="188" spans="1:57" s="35" customFormat="1" ht="66" customHeight="1">
      <c r="A188" s="70">
        <v>40</v>
      </c>
      <c r="B188" s="70"/>
      <c r="C188" s="49" t="s">
        <v>145</v>
      </c>
      <c r="D188" s="61"/>
      <c r="E188" s="98">
        <v>5000</v>
      </c>
      <c r="F188" s="98">
        <v>0</v>
      </c>
      <c r="G188" s="98"/>
      <c r="H188" s="98"/>
      <c r="I188" s="110">
        <v>5000</v>
      </c>
      <c r="J188" s="110"/>
      <c r="K188" s="110">
        <v>5000</v>
      </c>
      <c r="L188" s="110"/>
      <c r="M188" s="110">
        <v>5000</v>
      </c>
      <c r="N188" s="110"/>
      <c r="O188" s="110">
        <v>0</v>
      </c>
      <c r="P188" s="110">
        <v>0</v>
      </c>
      <c r="Q188" s="110">
        <v>0</v>
      </c>
      <c r="R188" s="110">
        <v>0</v>
      </c>
      <c r="S188" s="98">
        <v>5000</v>
      </c>
      <c r="T188" s="98">
        <v>5000</v>
      </c>
      <c r="U188" s="98">
        <v>0</v>
      </c>
      <c r="V188" s="98">
        <v>5000</v>
      </c>
      <c r="W188" s="98">
        <f t="shared" si="116"/>
        <v>0</v>
      </c>
      <c r="X188" s="98">
        <f t="shared" si="125"/>
        <v>0</v>
      </c>
      <c r="Y188" s="98"/>
      <c r="Z188" s="98"/>
      <c r="AA188" s="98"/>
      <c r="AB188" s="98"/>
      <c r="AC188" s="98">
        <f t="shared" si="121"/>
        <v>5000</v>
      </c>
      <c r="AD188" s="98">
        <f t="shared" si="122"/>
        <v>5000</v>
      </c>
      <c r="AE188" s="98">
        <f t="shared" si="123"/>
        <v>0</v>
      </c>
      <c r="AF188" s="98">
        <f t="shared" si="124"/>
        <v>5000</v>
      </c>
      <c r="AG188" s="110"/>
      <c r="AH188" s="110"/>
      <c r="AI188" s="110"/>
      <c r="AJ188" s="110"/>
      <c r="AK188" s="110"/>
      <c r="AL188" s="110"/>
      <c r="AM188" s="110"/>
      <c r="AN188" s="110"/>
      <c r="AO188" s="110"/>
      <c r="AP188" s="110"/>
      <c r="AQ188" s="110"/>
      <c r="AR188" s="110"/>
      <c r="AS188" s="110"/>
      <c r="AT188" s="110"/>
      <c r="AU188" s="110"/>
      <c r="AV188" s="32"/>
      <c r="AW188" s="2">
        <f t="shared" si="126"/>
        <v>-5000</v>
      </c>
      <c r="AX188" s="2">
        <f t="shared" si="126"/>
        <v>0</v>
      </c>
      <c r="AY188" s="2">
        <f t="shared" si="126"/>
        <v>-5000</v>
      </c>
      <c r="AZ188" s="51"/>
      <c r="BA188" s="51"/>
      <c r="BB188" s="2">
        <f t="shared" si="113"/>
        <v>0</v>
      </c>
      <c r="BC188" s="39"/>
      <c r="BD188" s="39"/>
      <c r="BE188" s="34"/>
    </row>
    <row r="189" spans="1:57" s="35" customFormat="1" ht="69.75" customHeight="1">
      <c r="A189" s="70">
        <v>41</v>
      </c>
      <c r="B189" s="70"/>
      <c r="C189" s="49" t="s">
        <v>144</v>
      </c>
      <c r="D189" s="61"/>
      <c r="E189" s="98">
        <v>10000</v>
      </c>
      <c r="F189" s="98">
        <v>0</v>
      </c>
      <c r="G189" s="98"/>
      <c r="H189" s="98"/>
      <c r="I189" s="110">
        <v>10000</v>
      </c>
      <c r="J189" s="110"/>
      <c r="K189" s="110">
        <v>10000</v>
      </c>
      <c r="L189" s="110"/>
      <c r="M189" s="110">
        <v>10000</v>
      </c>
      <c r="N189" s="110"/>
      <c r="O189" s="110">
        <v>0</v>
      </c>
      <c r="P189" s="110">
        <v>0</v>
      </c>
      <c r="Q189" s="110">
        <v>0</v>
      </c>
      <c r="R189" s="110">
        <v>0</v>
      </c>
      <c r="S189" s="98">
        <v>10000</v>
      </c>
      <c r="T189" s="98">
        <v>10000</v>
      </c>
      <c r="U189" s="98">
        <v>0</v>
      </c>
      <c r="V189" s="98">
        <v>10000</v>
      </c>
      <c r="W189" s="98">
        <f t="shared" si="116"/>
        <v>0</v>
      </c>
      <c r="X189" s="98">
        <f t="shared" si="125"/>
        <v>0</v>
      </c>
      <c r="Y189" s="98"/>
      <c r="Z189" s="98"/>
      <c r="AA189" s="98"/>
      <c r="AB189" s="98"/>
      <c r="AC189" s="98">
        <f t="shared" si="121"/>
        <v>10000</v>
      </c>
      <c r="AD189" s="98">
        <f t="shared" si="122"/>
        <v>10000</v>
      </c>
      <c r="AE189" s="98">
        <f t="shared" si="123"/>
        <v>0</v>
      </c>
      <c r="AF189" s="98">
        <f t="shared" si="124"/>
        <v>10000</v>
      </c>
      <c r="AG189" s="110"/>
      <c r="AH189" s="110"/>
      <c r="AI189" s="110"/>
      <c r="AJ189" s="110"/>
      <c r="AK189" s="110"/>
      <c r="AL189" s="110"/>
      <c r="AM189" s="110"/>
      <c r="AN189" s="110"/>
      <c r="AO189" s="110"/>
      <c r="AP189" s="110"/>
      <c r="AQ189" s="110"/>
      <c r="AR189" s="110"/>
      <c r="AS189" s="110"/>
      <c r="AT189" s="110"/>
      <c r="AU189" s="110"/>
      <c r="AV189" s="32"/>
      <c r="AW189" s="2">
        <f t="shared" si="126"/>
        <v>-10000</v>
      </c>
      <c r="AX189" s="2">
        <f t="shared" si="126"/>
        <v>0</v>
      </c>
      <c r="AY189" s="2">
        <f t="shared" si="126"/>
        <v>-10000</v>
      </c>
      <c r="AZ189" s="51"/>
      <c r="BA189" s="51"/>
      <c r="BB189" s="2">
        <f t="shared" si="113"/>
        <v>0</v>
      </c>
      <c r="BC189" s="39"/>
      <c r="BD189" s="39"/>
      <c r="BE189" s="34"/>
    </row>
    <row r="190" spans="1:57" s="35" customFormat="1" ht="84.75" customHeight="1">
      <c r="A190" s="70">
        <v>42</v>
      </c>
      <c r="B190" s="70"/>
      <c r="C190" s="49" t="s">
        <v>143</v>
      </c>
      <c r="D190" s="61"/>
      <c r="E190" s="98">
        <v>9000</v>
      </c>
      <c r="F190" s="98">
        <v>0</v>
      </c>
      <c r="G190" s="98"/>
      <c r="H190" s="98"/>
      <c r="I190" s="110">
        <v>9000</v>
      </c>
      <c r="J190" s="110"/>
      <c r="K190" s="110">
        <v>9000</v>
      </c>
      <c r="L190" s="110"/>
      <c r="M190" s="110">
        <v>9000</v>
      </c>
      <c r="N190" s="110"/>
      <c r="O190" s="110">
        <v>0</v>
      </c>
      <c r="P190" s="110">
        <v>0</v>
      </c>
      <c r="Q190" s="110">
        <v>0</v>
      </c>
      <c r="R190" s="110">
        <v>0</v>
      </c>
      <c r="S190" s="98">
        <v>9000</v>
      </c>
      <c r="T190" s="98">
        <v>9000</v>
      </c>
      <c r="U190" s="98">
        <v>0</v>
      </c>
      <c r="V190" s="98">
        <v>9000</v>
      </c>
      <c r="W190" s="98">
        <f t="shared" si="116"/>
        <v>0</v>
      </c>
      <c r="X190" s="98">
        <f t="shared" si="125"/>
        <v>0</v>
      </c>
      <c r="Y190" s="98"/>
      <c r="Z190" s="98"/>
      <c r="AA190" s="98"/>
      <c r="AB190" s="98"/>
      <c r="AC190" s="98">
        <f t="shared" si="121"/>
        <v>9000</v>
      </c>
      <c r="AD190" s="98">
        <f t="shared" si="122"/>
        <v>9000</v>
      </c>
      <c r="AE190" s="98">
        <f t="shared" si="123"/>
        <v>0</v>
      </c>
      <c r="AF190" s="98">
        <f t="shared" si="124"/>
        <v>9000</v>
      </c>
      <c r="AG190" s="110"/>
      <c r="AH190" s="110"/>
      <c r="AI190" s="110"/>
      <c r="AJ190" s="110"/>
      <c r="AK190" s="110"/>
      <c r="AL190" s="110"/>
      <c r="AM190" s="110"/>
      <c r="AN190" s="110"/>
      <c r="AO190" s="110"/>
      <c r="AP190" s="110"/>
      <c r="AQ190" s="110"/>
      <c r="AR190" s="110"/>
      <c r="AS190" s="110"/>
      <c r="AT190" s="110"/>
      <c r="AU190" s="110"/>
      <c r="AV190" s="32"/>
      <c r="AW190" s="2">
        <f t="shared" si="126"/>
        <v>-9000</v>
      </c>
      <c r="AX190" s="2">
        <f t="shared" si="126"/>
        <v>0</v>
      </c>
      <c r="AY190" s="2">
        <f t="shared" si="126"/>
        <v>-9000</v>
      </c>
      <c r="AZ190" s="51"/>
      <c r="BA190" s="51"/>
      <c r="BB190" s="2">
        <f t="shared" si="113"/>
        <v>0</v>
      </c>
      <c r="BC190" s="39"/>
      <c r="BD190" s="39"/>
      <c r="BE190" s="34"/>
    </row>
    <row r="191" spans="1:57" s="35" customFormat="1" ht="107.25" customHeight="1">
      <c r="A191" s="70">
        <v>43</v>
      </c>
      <c r="B191" s="70"/>
      <c r="C191" s="49" t="s">
        <v>142</v>
      </c>
      <c r="D191" s="61"/>
      <c r="E191" s="98">
        <v>11000</v>
      </c>
      <c r="F191" s="98">
        <v>0</v>
      </c>
      <c r="G191" s="98"/>
      <c r="H191" s="98"/>
      <c r="I191" s="110">
        <v>11000</v>
      </c>
      <c r="J191" s="110"/>
      <c r="K191" s="110">
        <v>11000</v>
      </c>
      <c r="L191" s="110"/>
      <c r="M191" s="110">
        <v>11000</v>
      </c>
      <c r="N191" s="110"/>
      <c r="O191" s="110">
        <v>0</v>
      </c>
      <c r="P191" s="110">
        <v>0</v>
      </c>
      <c r="Q191" s="110">
        <v>0</v>
      </c>
      <c r="R191" s="110">
        <v>0</v>
      </c>
      <c r="S191" s="98">
        <v>11000</v>
      </c>
      <c r="T191" s="98">
        <v>11000</v>
      </c>
      <c r="U191" s="98">
        <v>0</v>
      </c>
      <c r="V191" s="98">
        <v>11000</v>
      </c>
      <c r="W191" s="98">
        <f t="shared" si="116"/>
        <v>0</v>
      </c>
      <c r="X191" s="98">
        <f t="shared" si="125"/>
        <v>0</v>
      </c>
      <c r="Y191" s="98"/>
      <c r="Z191" s="98"/>
      <c r="AA191" s="98"/>
      <c r="AB191" s="98"/>
      <c r="AC191" s="98">
        <f t="shared" si="121"/>
        <v>11000</v>
      </c>
      <c r="AD191" s="98">
        <f t="shared" si="122"/>
        <v>11000</v>
      </c>
      <c r="AE191" s="98">
        <f t="shared" si="123"/>
        <v>0</v>
      </c>
      <c r="AF191" s="98">
        <f t="shared" si="124"/>
        <v>11000</v>
      </c>
      <c r="AG191" s="110"/>
      <c r="AH191" s="110"/>
      <c r="AI191" s="110"/>
      <c r="AJ191" s="110"/>
      <c r="AK191" s="110"/>
      <c r="AL191" s="110"/>
      <c r="AM191" s="110"/>
      <c r="AN191" s="110"/>
      <c r="AO191" s="110"/>
      <c r="AP191" s="110"/>
      <c r="AQ191" s="110"/>
      <c r="AR191" s="110"/>
      <c r="AS191" s="110"/>
      <c r="AT191" s="110"/>
      <c r="AU191" s="110"/>
      <c r="AV191" s="32"/>
      <c r="AW191" s="2">
        <f t="shared" si="126"/>
        <v>-11000</v>
      </c>
      <c r="AX191" s="2">
        <f t="shared" si="126"/>
        <v>0</v>
      </c>
      <c r="AY191" s="2">
        <f t="shared" si="126"/>
        <v>-11000</v>
      </c>
      <c r="AZ191" s="51"/>
      <c r="BA191" s="51"/>
      <c r="BB191" s="2">
        <f t="shared" si="113"/>
        <v>0</v>
      </c>
      <c r="BC191" s="39"/>
      <c r="BD191" s="39"/>
      <c r="BE191" s="34"/>
    </row>
    <row r="192" spans="1:57" s="35" customFormat="1" ht="102" customHeight="1">
      <c r="A192" s="70">
        <v>44</v>
      </c>
      <c r="B192" s="70"/>
      <c r="C192" s="49" t="s">
        <v>141</v>
      </c>
      <c r="D192" s="61"/>
      <c r="E192" s="98">
        <v>5000</v>
      </c>
      <c r="F192" s="98">
        <v>0</v>
      </c>
      <c r="G192" s="98"/>
      <c r="H192" s="98"/>
      <c r="I192" s="110">
        <v>5000</v>
      </c>
      <c r="J192" s="110"/>
      <c r="K192" s="110">
        <v>5000</v>
      </c>
      <c r="L192" s="110"/>
      <c r="M192" s="110">
        <v>5000</v>
      </c>
      <c r="N192" s="110"/>
      <c r="O192" s="110">
        <v>0</v>
      </c>
      <c r="P192" s="110">
        <v>0</v>
      </c>
      <c r="Q192" s="110">
        <v>0</v>
      </c>
      <c r="R192" s="110">
        <v>0</v>
      </c>
      <c r="S192" s="98">
        <v>5000</v>
      </c>
      <c r="T192" s="98">
        <v>5000</v>
      </c>
      <c r="U192" s="98">
        <v>0</v>
      </c>
      <c r="V192" s="98">
        <v>5000</v>
      </c>
      <c r="W192" s="98">
        <f t="shared" si="116"/>
        <v>0</v>
      </c>
      <c r="X192" s="98">
        <f t="shared" si="125"/>
        <v>0</v>
      </c>
      <c r="Y192" s="98"/>
      <c r="Z192" s="98"/>
      <c r="AA192" s="98"/>
      <c r="AB192" s="98"/>
      <c r="AC192" s="98">
        <f t="shared" si="121"/>
        <v>5000</v>
      </c>
      <c r="AD192" s="98">
        <f t="shared" si="122"/>
        <v>5000</v>
      </c>
      <c r="AE192" s="98">
        <f t="shared" si="123"/>
        <v>0</v>
      </c>
      <c r="AF192" s="98">
        <f t="shared" si="124"/>
        <v>5000</v>
      </c>
      <c r="AG192" s="110"/>
      <c r="AH192" s="110"/>
      <c r="AI192" s="110"/>
      <c r="AJ192" s="110"/>
      <c r="AK192" s="110"/>
      <c r="AL192" s="110"/>
      <c r="AM192" s="110"/>
      <c r="AN192" s="110"/>
      <c r="AO192" s="110"/>
      <c r="AP192" s="110"/>
      <c r="AQ192" s="110"/>
      <c r="AR192" s="110"/>
      <c r="AS192" s="110"/>
      <c r="AT192" s="110"/>
      <c r="AU192" s="110"/>
      <c r="AV192" s="32"/>
      <c r="AW192" s="2">
        <f t="shared" si="126"/>
        <v>-5000</v>
      </c>
      <c r="AX192" s="2">
        <f t="shared" si="126"/>
        <v>0</v>
      </c>
      <c r="AY192" s="2">
        <f t="shared" si="126"/>
        <v>-5000</v>
      </c>
      <c r="AZ192" s="51"/>
      <c r="BA192" s="51"/>
      <c r="BB192" s="2">
        <f t="shared" si="113"/>
        <v>0</v>
      </c>
      <c r="BC192" s="39"/>
      <c r="BD192" s="39"/>
      <c r="BE192" s="34"/>
    </row>
    <row r="193" spans="1:57" s="35" customFormat="1" ht="69.75" customHeight="1">
      <c r="A193" s="70">
        <v>45</v>
      </c>
      <c r="B193" s="70"/>
      <c r="C193" s="49" t="s">
        <v>140</v>
      </c>
      <c r="D193" s="61"/>
      <c r="E193" s="98">
        <v>10000</v>
      </c>
      <c r="F193" s="98">
        <v>0</v>
      </c>
      <c r="G193" s="98"/>
      <c r="H193" s="98"/>
      <c r="I193" s="110">
        <v>10000</v>
      </c>
      <c r="J193" s="110"/>
      <c r="K193" s="110">
        <v>10000</v>
      </c>
      <c r="L193" s="110">
        <v>0</v>
      </c>
      <c r="M193" s="110">
        <v>10000</v>
      </c>
      <c r="N193" s="110"/>
      <c r="O193" s="110">
        <v>0</v>
      </c>
      <c r="P193" s="110">
        <v>0</v>
      </c>
      <c r="Q193" s="110">
        <v>0</v>
      </c>
      <c r="R193" s="110">
        <v>0</v>
      </c>
      <c r="S193" s="98">
        <v>10000</v>
      </c>
      <c r="T193" s="98">
        <v>10000</v>
      </c>
      <c r="U193" s="98">
        <v>0</v>
      </c>
      <c r="V193" s="98">
        <v>10000</v>
      </c>
      <c r="W193" s="98">
        <f t="shared" si="116"/>
        <v>0</v>
      </c>
      <c r="X193" s="98">
        <f t="shared" si="125"/>
        <v>0</v>
      </c>
      <c r="Y193" s="98"/>
      <c r="Z193" s="98"/>
      <c r="AA193" s="98"/>
      <c r="AB193" s="98"/>
      <c r="AC193" s="98">
        <f t="shared" si="121"/>
        <v>10000</v>
      </c>
      <c r="AD193" s="98">
        <f t="shared" si="122"/>
        <v>10000</v>
      </c>
      <c r="AE193" s="98">
        <f t="shared" si="123"/>
        <v>0</v>
      </c>
      <c r="AF193" s="98">
        <f t="shared" si="124"/>
        <v>10000</v>
      </c>
      <c r="AG193" s="110"/>
      <c r="AH193" s="110"/>
      <c r="AI193" s="110"/>
      <c r="AJ193" s="110"/>
      <c r="AK193" s="110"/>
      <c r="AL193" s="110"/>
      <c r="AM193" s="110"/>
      <c r="AN193" s="110"/>
      <c r="AO193" s="110"/>
      <c r="AP193" s="110"/>
      <c r="AQ193" s="110"/>
      <c r="AR193" s="110"/>
      <c r="AS193" s="110"/>
      <c r="AT193" s="110"/>
      <c r="AU193" s="110"/>
      <c r="AV193" s="32"/>
      <c r="AW193" s="2">
        <f t="shared" si="126"/>
        <v>-10000</v>
      </c>
      <c r="AX193" s="2">
        <f t="shared" si="126"/>
        <v>0</v>
      </c>
      <c r="AY193" s="2">
        <f t="shared" si="126"/>
        <v>-10000</v>
      </c>
      <c r="AZ193" s="51"/>
      <c r="BA193" s="51"/>
      <c r="BB193" s="2">
        <f t="shared" si="113"/>
        <v>0</v>
      </c>
      <c r="BC193" s="39"/>
      <c r="BD193" s="39"/>
      <c r="BE193" s="34"/>
    </row>
    <row r="194" spans="1:57" s="35" customFormat="1" ht="67.5" customHeight="1">
      <c r="A194" s="70">
        <v>46</v>
      </c>
      <c r="B194" s="70"/>
      <c r="C194" s="49" t="s">
        <v>139</v>
      </c>
      <c r="D194" s="61"/>
      <c r="E194" s="98">
        <v>5000</v>
      </c>
      <c r="F194" s="98">
        <v>0</v>
      </c>
      <c r="G194" s="98"/>
      <c r="H194" s="98"/>
      <c r="I194" s="110">
        <v>5000</v>
      </c>
      <c r="J194" s="110"/>
      <c r="K194" s="110">
        <v>5000</v>
      </c>
      <c r="L194" s="110">
        <v>0</v>
      </c>
      <c r="M194" s="110">
        <v>5000</v>
      </c>
      <c r="N194" s="110"/>
      <c r="O194" s="110">
        <v>0</v>
      </c>
      <c r="P194" s="110">
        <v>0</v>
      </c>
      <c r="Q194" s="110">
        <v>0</v>
      </c>
      <c r="R194" s="110">
        <v>0</v>
      </c>
      <c r="S194" s="98">
        <v>5000</v>
      </c>
      <c r="T194" s="98">
        <v>5000</v>
      </c>
      <c r="U194" s="98">
        <v>0</v>
      </c>
      <c r="V194" s="98">
        <v>5000</v>
      </c>
      <c r="W194" s="98">
        <f t="shared" si="116"/>
        <v>0</v>
      </c>
      <c r="X194" s="98">
        <f t="shared" si="125"/>
        <v>0</v>
      </c>
      <c r="Y194" s="98"/>
      <c r="Z194" s="98"/>
      <c r="AA194" s="98"/>
      <c r="AB194" s="98"/>
      <c r="AC194" s="98">
        <f t="shared" si="121"/>
        <v>5000</v>
      </c>
      <c r="AD194" s="98">
        <f t="shared" si="122"/>
        <v>5000</v>
      </c>
      <c r="AE194" s="98">
        <f t="shared" si="123"/>
        <v>0</v>
      </c>
      <c r="AF194" s="98">
        <f t="shared" si="124"/>
        <v>5000</v>
      </c>
      <c r="AG194" s="110"/>
      <c r="AH194" s="110"/>
      <c r="AI194" s="110"/>
      <c r="AJ194" s="110"/>
      <c r="AK194" s="110"/>
      <c r="AL194" s="110"/>
      <c r="AM194" s="110"/>
      <c r="AN194" s="110"/>
      <c r="AO194" s="110"/>
      <c r="AP194" s="110"/>
      <c r="AQ194" s="110"/>
      <c r="AR194" s="110"/>
      <c r="AS194" s="110"/>
      <c r="AT194" s="110"/>
      <c r="AU194" s="110"/>
      <c r="AV194" s="32"/>
      <c r="AW194" s="2">
        <f t="shared" si="126"/>
        <v>-5000</v>
      </c>
      <c r="AX194" s="2">
        <f t="shared" si="126"/>
        <v>0</v>
      </c>
      <c r="AY194" s="2">
        <f t="shared" si="126"/>
        <v>-5000</v>
      </c>
      <c r="AZ194" s="51"/>
      <c r="BA194" s="51"/>
      <c r="BB194" s="2">
        <f t="shared" si="113"/>
        <v>0</v>
      </c>
      <c r="BC194" s="39"/>
      <c r="BD194" s="39"/>
      <c r="BE194" s="34"/>
    </row>
    <row r="195" spans="1:57" s="35" customFormat="1" ht="103.5" customHeight="1">
      <c r="A195" s="70">
        <v>47</v>
      </c>
      <c r="B195" s="70"/>
      <c r="C195" s="49" t="s">
        <v>138</v>
      </c>
      <c r="D195" s="61"/>
      <c r="E195" s="98">
        <v>5000</v>
      </c>
      <c r="F195" s="98">
        <v>0</v>
      </c>
      <c r="G195" s="98"/>
      <c r="H195" s="98"/>
      <c r="I195" s="110">
        <v>5000</v>
      </c>
      <c r="J195" s="110"/>
      <c r="K195" s="110">
        <v>5000</v>
      </c>
      <c r="L195" s="110"/>
      <c r="M195" s="110">
        <v>5000</v>
      </c>
      <c r="N195" s="110"/>
      <c r="O195" s="110">
        <v>0</v>
      </c>
      <c r="P195" s="110">
        <v>0</v>
      </c>
      <c r="Q195" s="110">
        <v>0</v>
      </c>
      <c r="R195" s="110">
        <v>0</v>
      </c>
      <c r="S195" s="98">
        <v>5000</v>
      </c>
      <c r="T195" s="98">
        <v>5000</v>
      </c>
      <c r="U195" s="98">
        <v>0</v>
      </c>
      <c r="V195" s="98">
        <v>5000</v>
      </c>
      <c r="W195" s="98">
        <f t="shared" si="116"/>
        <v>0</v>
      </c>
      <c r="X195" s="98">
        <f t="shared" si="125"/>
        <v>0</v>
      </c>
      <c r="Y195" s="98"/>
      <c r="Z195" s="98"/>
      <c r="AA195" s="98"/>
      <c r="AB195" s="98"/>
      <c r="AC195" s="98">
        <f t="shared" si="121"/>
        <v>5000</v>
      </c>
      <c r="AD195" s="98">
        <f t="shared" si="122"/>
        <v>5000</v>
      </c>
      <c r="AE195" s="98">
        <f t="shared" si="123"/>
        <v>0</v>
      </c>
      <c r="AF195" s="98">
        <f t="shared" si="124"/>
        <v>5000</v>
      </c>
      <c r="AG195" s="110"/>
      <c r="AH195" s="110"/>
      <c r="AI195" s="110"/>
      <c r="AJ195" s="110"/>
      <c r="AK195" s="110"/>
      <c r="AL195" s="110"/>
      <c r="AM195" s="110"/>
      <c r="AN195" s="110"/>
      <c r="AO195" s="110"/>
      <c r="AP195" s="110"/>
      <c r="AQ195" s="110"/>
      <c r="AR195" s="110"/>
      <c r="AS195" s="110"/>
      <c r="AT195" s="110"/>
      <c r="AU195" s="110"/>
      <c r="AV195" s="32"/>
      <c r="AW195" s="2">
        <f t="shared" si="126"/>
        <v>-5000</v>
      </c>
      <c r="AX195" s="2">
        <f t="shared" si="126"/>
        <v>0</v>
      </c>
      <c r="AY195" s="2">
        <f t="shared" si="126"/>
        <v>-5000</v>
      </c>
      <c r="AZ195" s="51"/>
      <c r="BA195" s="51"/>
      <c r="BB195" s="2">
        <f t="shared" si="113"/>
        <v>0</v>
      </c>
      <c r="BC195" s="39"/>
      <c r="BD195" s="39"/>
      <c r="BE195" s="34"/>
    </row>
    <row r="196" spans="1:57" s="35" customFormat="1" ht="107.25" customHeight="1">
      <c r="A196" s="70">
        <v>48</v>
      </c>
      <c r="B196" s="70"/>
      <c r="C196" s="49" t="s">
        <v>137</v>
      </c>
      <c r="D196" s="61"/>
      <c r="E196" s="98">
        <v>35000</v>
      </c>
      <c r="F196" s="98">
        <v>0</v>
      </c>
      <c r="G196" s="98"/>
      <c r="H196" s="98"/>
      <c r="I196" s="110">
        <v>35000</v>
      </c>
      <c r="J196" s="110"/>
      <c r="K196" s="110">
        <v>35000</v>
      </c>
      <c r="L196" s="110"/>
      <c r="M196" s="110">
        <v>35000</v>
      </c>
      <c r="N196" s="110"/>
      <c r="O196" s="110">
        <v>0</v>
      </c>
      <c r="P196" s="110">
        <v>0</v>
      </c>
      <c r="Q196" s="110">
        <v>0</v>
      </c>
      <c r="R196" s="110">
        <v>0</v>
      </c>
      <c r="S196" s="98">
        <v>35000</v>
      </c>
      <c r="T196" s="98">
        <v>35000</v>
      </c>
      <c r="U196" s="98">
        <v>0</v>
      </c>
      <c r="V196" s="98">
        <v>35000</v>
      </c>
      <c r="W196" s="98">
        <f t="shared" si="116"/>
        <v>0</v>
      </c>
      <c r="X196" s="98">
        <f t="shared" si="125"/>
        <v>0</v>
      </c>
      <c r="Y196" s="98"/>
      <c r="Z196" s="98"/>
      <c r="AA196" s="98"/>
      <c r="AB196" s="98"/>
      <c r="AC196" s="98">
        <f t="shared" si="121"/>
        <v>35000</v>
      </c>
      <c r="AD196" s="98">
        <f t="shared" si="122"/>
        <v>35000</v>
      </c>
      <c r="AE196" s="98">
        <f t="shared" si="123"/>
        <v>0</v>
      </c>
      <c r="AF196" s="98">
        <f t="shared" si="124"/>
        <v>35000</v>
      </c>
      <c r="AG196" s="110"/>
      <c r="AH196" s="110"/>
      <c r="AI196" s="110"/>
      <c r="AJ196" s="110"/>
      <c r="AK196" s="110"/>
      <c r="AL196" s="110"/>
      <c r="AM196" s="110"/>
      <c r="AN196" s="110"/>
      <c r="AO196" s="110"/>
      <c r="AP196" s="110"/>
      <c r="AQ196" s="110"/>
      <c r="AR196" s="110"/>
      <c r="AS196" s="110"/>
      <c r="AT196" s="110"/>
      <c r="AU196" s="110"/>
      <c r="AV196" s="32"/>
      <c r="AW196" s="2">
        <f t="shared" si="126"/>
        <v>-35000</v>
      </c>
      <c r="AX196" s="2">
        <f t="shared" si="126"/>
        <v>0</v>
      </c>
      <c r="AY196" s="2">
        <f t="shared" si="126"/>
        <v>-35000</v>
      </c>
      <c r="AZ196" s="51"/>
      <c r="BA196" s="51"/>
      <c r="BB196" s="2">
        <f t="shared" si="113"/>
        <v>0</v>
      </c>
      <c r="BC196" s="39"/>
      <c r="BD196" s="39"/>
      <c r="BE196" s="34"/>
    </row>
    <row r="197" spans="1:57" s="35" customFormat="1" ht="120" customHeight="1">
      <c r="A197" s="70">
        <v>49</v>
      </c>
      <c r="B197" s="70"/>
      <c r="C197" s="49" t="s">
        <v>136</v>
      </c>
      <c r="D197" s="61"/>
      <c r="E197" s="98">
        <v>20000</v>
      </c>
      <c r="F197" s="98">
        <v>0</v>
      </c>
      <c r="G197" s="98"/>
      <c r="H197" s="98"/>
      <c r="I197" s="110">
        <v>20000</v>
      </c>
      <c r="J197" s="110"/>
      <c r="K197" s="110">
        <v>20000</v>
      </c>
      <c r="L197" s="110"/>
      <c r="M197" s="110">
        <v>20000</v>
      </c>
      <c r="N197" s="110"/>
      <c r="O197" s="110">
        <v>0</v>
      </c>
      <c r="P197" s="110">
        <v>0</v>
      </c>
      <c r="Q197" s="110">
        <v>0</v>
      </c>
      <c r="R197" s="110">
        <v>0</v>
      </c>
      <c r="S197" s="98">
        <v>20000</v>
      </c>
      <c r="T197" s="98">
        <v>20000</v>
      </c>
      <c r="U197" s="98">
        <v>0</v>
      </c>
      <c r="V197" s="98">
        <v>20000</v>
      </c>
      <c r="W197" s="98">
        <f t="shared" si="116"/>
        <v>0</v>
      </c>
      <c r="X197" s="98">
        <f t="shared" si="125"/>
        <v>0</v>
      </c>
      <c r="Y197" s="98"/>
      <c r="Z197" s="98"/>
      <c r="AA197" s="98"/>
      <c r="AB197" s="98">
        <v>0</v>
      </c>
      <c r="AC197" s="98">
        <f t="shared" si="121"/>
        <v>20000</v>
      </c>
      <c r="AD197" s="98">
        <f t="shared" si="122"/>
        <v>20000</v>
      </c>
      <c r="AE197" s="98">
        <f t="shared" si="123"/>
        <v>0</v>
      </c>
      <c r="AF197" s="98">
        <f t="shared" si="124"/>
        <v>20000</v>
      </c>
      <c r="AG197" s="110"/>
      <c r="AH197" s="110"/>
      <c r="AI197" s="110"/>
      <c r="AJ197" s="110"/>
      <c r="AK197" s="110"/>
      <c r="AL197" s="110"/>
      <c r="AM197" s="110"/>
      <c r="AN197" s="110"/>
      <c r="AO197" s="110"/>
      <c r="AP197" s="110"/>
      <c r="AQ197" s="110"/>
      <c r="AR197" s="110"/>
      <c r="AS197" s="110"/>
      <c r="AT197" s="110"/>
      <c r="AU197" s="110"/>
      <c r="AV197" s="32"/>
      <c r="AW197" s="2">
        <f t="shared" si="126"/>
        <v>-20000</v>
      </c>
      <c r="AX197" s="2">
        <f t="shared" si="126"/>
        <v>0</v>
      </c>
      <c r="AY197" s="2">
        <f t="shared" si="126"/>
        <v>-20000</v>
      </c>
      <c r="AZ197" s="51"/>
      <c r="BA197" s="51"/>
      <c r="BB197" s="2">
        <f t="shared" si="113"/>
        <v>0</v>
      </c>
      <c r="BC197" s="39"/>
      <c r="BD197" s="39"/>
      <c r="BE197" s="34"/>
    </row>
    <row r="198" spans="1:57" s="35" customFormat="1" ht="103.5" customHeight="1">
      <c r="A198" s="70">
        <v>50</v>
      </c>
      <c r="B198" s="70"/>
      <c r="C198" s="60" t="s">
        <v>135</v>
      </c>
      <c r="D198" s="61"/>
      <c r="E198" s="98">
        <v>15000</v>
      </c>
      <c r="F198" s="98">
        <v>0</v>
      </c>
      <c r="G198" s="98"/>
      <c r="H198" s="98"/>
      <c r="I198" s="110">
        <v>15000</v>
      </c>
      <c r="J198" s="110"/>
      <c r="K198" s="110">
        <v>15000</v>
      </c>
      <c r="L198" s="110"/>
      <c r="M198" s="110">
        <v>15000</v>
      </c>
      <c r="N198" s="110"/>
      <c r="O198" s="110">
        <v>0</v>
      </c>
      <c r="P198" s="110">
        <v>0</v>
      </c>
      <c r="Q198" s="110">
        <v>0</v>
      </c>
      <c r="R198" s="110">
        <v>0</v>
      </c>
      <c r="S198" s="98">
        <v>15000</v>
      </c>
      <c r="T198" s="98">
        <v>15000</v>
      </c>
      <c r="U198" s="98">
        <v>0</v>
      </c>
      <c r="V198" s="98">
        <v>15000</v>
      </c>
      <c r="W198" s="98">
        <f t="shared" si="116"/>
        <v>0</v>
      </c>
      <c r="X198" s="98">
        <f t="shared" si="125"/>
        <v>0</v>
      </c>
      <c r="Y198" s="98"/>
      <c r="Z198" s="98"/>
      <c r="AA198" s="98"/>
      <c r="AB198" s="98"/>
      <c r="AC198" s="98">
        <f t="shared" si="121"/>
        <v>15000</v>
      </c>
      <c r="AD198" s="98">
        <f t="shared" si="122"/>
        <v>15000</v>
      </c>
      <c r="AE198" s="98">
        <f t="shared" si="123"/>
        <v>0</v>
      </c>
      <c r="AF198" s="98">
        <f t="shared" si="124"/>
        <v>15000</v>
      </c>
      <c r="AG198" s="110"/>
      <c r="AH198" s="110"/>
      <c r="AI198" s="110"/>
      <c r="AJ198" s="110"/>
      <c r="AK198" s="110"/>
      <c r="AL198" s="110"/>
      <c r="AM198" s="110"/>
      <c r="AN198" s="110"/>
      <c r="AO198" s="110"/>
      <c r="AP198" s="110"/>
      <c r="AQ198" s="110"/>
      <c r="AR198" s="110"/>
      <c r="AS198" s="110"/>
      <c r="AT198" s="110"/>
      <c r="AU198" s="110"/>
      <c r="AV198" s="32"/>
      <c r="AW198" s="2">
        <f t="shared" si="126"/>
        <v>-15000</v>
      </c>
      <c r="AX198" s="2">
        <f t="shared" si="126"/>
        <v>0</v>
      </c>
      <c r="AY198" s="2">
        <f t="shared" si="126"/>
        <v>-15000</v>
      </c>
      <c r="AZ198" s="51"/>
      <c r="BA198" s="51"/>
      <c r="BB198" s="2">
        <f t="shared" si="113"/>
        <v>0</v>
      </c>
      <c r="BC198" s="39"/>
      <c r="BD198" s="39"/>
      <c r="BE198" s="34"/>
    </row>
    <row r="199" spans="1:57" s="35" customFormat="1" ht="71.25" customHeight="1">
      <c r="A199" s="70">
        <v>51</v>
      </c>
      <c r="B199" s="70"/>
      <c r="C199" s="83" t="s">
        <v>134</v>
      </c>
      <c r="D199" s="61"/>
      <c r="E199" s="98">
        <v>15000</v>
      </c>
      <c r="F199" s="98">
        <v>0</v>
      </c>
      <c r="G199" s="98"/>
      <c r="H199" s="98"/>
      <c r="I199" s="110">
        <v>15000</v>
      </c>
      <c r="J199" s="110"/>
      <c r="K199" s="110">
        <v>15000</v>
      </c>
      <c r="L199" s="110"/>
      <c r="M199" s="110">
        <v>15000</v>
      </c>
      <c r="N199" s="110"/>
      <c r="O199" s="110">
        <v>0</v>
      </c>
      <c r="P199" s="110">
        <v>0</v>
      </c>
      <c r="Q199" s="110">
        <v>0</v>
      </c>
      <c r="R199" s="110">
        <v>0</v>
      </c>
      <c r="S199" s="98">
        <v>15000</v>
      </c>
      <c r="T199" s="98">
        <v>15000</v>
      </c>
      <c r="U199" s="98">
        <v>0</v>
      </c>
      <c r="V199" s="98">
        <v>15000</v>
      </c>
      <c r="W199" s="98">
        <f t="shared" si="116"/>
        <v>0</v>
      </c>
      <c r="X199" s="98">
        <f t="shared" si="125"/>
        <v>0</v>
      </c>
      <c r="Y199" s="98"/>
      <c r="Z199" s="98"/>
      <c r="AA199" s="98"/>
      <c r="AB199" s="98"/>
      <c r="AC199" s="98">
        <f t="shared" si="121"/>
        <v>15000</v>
      </c>
      <c r="AD199" s="98">
        <f t="shared" si="122"/>
        <v>15000</v>
      </c>
      <c r="AE199" s="98">
        <f t="shared" si="123"/>
        <v>0</v>
      </c>
      <c r="AF199" s="98">
        <f t="shared" si="124"/>
        <v>15000</v>
      </c>
      <c r="AG199" s="110"/>
      <c r="AH199" s="110"/>
      <c r="AI199" s="110"/>
      <c r="AJ199" s="110"/>
      <c r="AK199" s="110"/>
      <c r="AL199" s="110"/>
      <c r="AM199" s="110"/>
      <c r="AN199" s="110"/>
      <c r="AO199" s="110"/>
      <c r="AP199" s="110"/>
      <c r="AQ199" s="110"/>
      <c r="AR199" s="110"/>
      <c r="AS199" s="110"/>
      <c r="AT199" s="110"/>
      <c r="AU199" s="110"/>
      <c r="AV199" s="32"/>
      <c r="AW199" s="2">
        <f t="shared" si="126"/>
        <v>-15000</v>
      </c>
      <c r="AX199" s="2">
        <f t="shared" si="126"/>
        <v>0</v>
      </c>
      <c r="AY199" s="2">
        <f t="shared" si="126"/>
        <v>-15000</v>
      </c>
      <c r="AZ199" s="51"/>
      <c r="BA199" s="51"/>
      <c r="BB199" s="2">
        <f t="shared" si="113"/>
        <v>0</v>
      </c>
      <c r="BC199" s="39"/>
      <c r="BD199" s="39"/>
      <c r="BE199" s="34"/>
    </row>
    <row r="200" spans="1:57" s="35" customFormat="1" ht="114.75" customHeight="1">
      <c r="A200" s="70">
        <v>52</v>
      </c>
      <c r="B200" s="70"/>
      <c r="C200" s="60" t="s">
        <v>133</v>
      </c>
      <c r="D200" s="61"/>
      <c r="E200" s="98">
        <v>4000</v>
      </c>
      <c r="F200" s="98">
        <v>0</v>
      </c>
      <c r="G200" s="98"/>
      <c r="H200" s="98"/>
      <c r="I200" s="110">
        <v>4000</v>
      </c>
      <c r="J200" s="110"/>
      <c r="K200" s="110">
        <v>4000</v>
      </c>
      <c r="L200" s="110"/>
      <c r="M200" s="110">
        <v>4000</v>
      </c>
      <c r="N200" s="110"/>
      <c r="O200" s="110">
        <v>0</v>
      </c>
      <c r="P200" s="110">
        <v>0</v>
      </c>
      <c r="Q200" s="110">
        <v>0</v>
      </c>
      <c r="R200" s="110">
        <v>0</v>
      </c>
      <c r="S200" s="98">
        <v>4000</v>
      </c>
      <c r="T200" s="98">
        <v>4000</v>
      </c>
      <c r="U200" s="98">
        <v>0</v>
      </c>
      <c r="V200" s="98">
        <v>4000</v>
      </c>
      <c r="W200" s="98">
        <f t="shared" si="116"/>
        <v>0</v>
      </c>
      <c r="X200" s="98">
        <f t="shared" si="125"/>
        <v>0</v>
      </c>
      <c r="Y200" s="98"/>
      <c r="Z200" s="98"/>
      <c r="AA200" s="98"/>
      <c r="AB200" s="98"/>
      <c r="AC200" s="98">
        <f t="shared" si="121"/>
        <v>4000</v>
      </c>
      <c r="AD200" s="98">
        <f t="shared" si="122"/>
        <v>4000</v>
      </c>
      <c r="AE200" s="98">
        <f t="shared" si="123"/>
        <v>0</v>
      </c>
      <c r="AF200" s="98">
        <f t="shared" si="124"/>
        <v>4000</v>
      </c>
      <c r="AG200" s="110"/>
      <c r="AH200" s="110"/>
      <c r="AI200" s="110"/>
      <c r="AJ200" s="110"/>
      <c r="AK200" s="110"/>
      <c r="AL200" s="110"/>
      <c r="AM200" s="110"/>
      <c r="AN200" s="110"/>
      <c r="AO200" s="110"/>
      <c r="AP200" s="110"/>
      <c r="AQ200" s="110"/>
      <c r="AR200" s="110"/>
      <c r="AS200" s="110"/>
      <c r="AT200" s="110"/>
      <c r="AU200" s="110"/>
      <c r="AV200" s="32"/>
      <c r="AW200" s="2">
        <f t="shared" si="126"/>
        <v>-4000</v>
      </c>
      <c r="AX200" s="2">
        <f t="shared" si="126"/>
        <v>0</v>
      </c>
      <c r="AY200" s="2">
        <f t="shared" si="126"/>
        <v>-4000</v>
      </c>
      <c r="AZ200" s="51"/>
      <c r="BA200" s="51"/>
      <c r="BB200" s="2">
        <f t="shared" si="113"/>
        <v>0</v>
      </c>
      <c r="BC200" s="39"/>
      <c r="BD200" s="39"/>
      <c r="BE200" s="34"/>
    </row>
    <row r="201" spans="1:57" s="35" customFormat="1" ht="99.6" customHeight="1">
      <c r="A201" s="70">
        <v>53</v>
      </c>
      <c r="B201" s="70"/>
      <c r="C201" s="72" t="s">
        <v>132</v>
      </c>
      <c r="D201" s="61"/>
      <c r="E201" s="98">
        <v>3000</v>
      </c>
      <c r="F201" s="98">
        <v>0</v>
      </c>
      <c r="G201" s="98"/>
      <c r="H201" s="98"/>
      <c r="I201" s="110">
        <v>3000</v>
      </c>
      <c r="J201" s="110"/>
      <c r="K201" s="110">
        <v>3000</v>
      </c>
      <c r="L201" s="110"/>
      <c r="M201" s="110">
        <v>3000</v>
      </c>
      <c r="N201" s="110"/>
      <c r="O201" s="110">
        <v>0</v>
      </c>
      <c r="P201" s="110">
        <v>0</v>
      </c>
      <c r="Q201" s="110">
        <v>0</v>
      </c>
      <c r="R201" s="110">
        <v>0</v>
      </c>
      <c r="S201" s="98">
        <v>3000</v>
      </c>
      <c r="T201" s="98">
        <v>3000</v>
      </c>
      <c r="U201" s="98">
        <v>0</v>
      </c>
      <c r="V201" s="98">
        <v>3000</v>
      </c>
      <c r="W201" s="98">
        <f t="shared" si="116"/>
        <v>0</v>
      </c>
      <c r="X201" s="98">
        <f t="shared" si="125"/>
        <v>0</v>
      </c>
      <c r="Y201" s="98"/>
      <c r="Z201" s="98"/>
      <c r="AA201" s="98"/>
      <c r="AB201" s="98"/>
      <c r="AC201" s="98">
        <f t="shared" si="121"/>
        <v>3000</v>
      </c>
      <c r="AD201" s="98">
        <f t="shared" si="122"/>
        <v>3000</v>
      </c>
      <c r="AE201" s="98">
        <f t="shared" si="123"/>
        <v>0</v>
      </c>
      <c r="AF201" s="98">
        <f t="shared" si="124"/>
        <v>3000</v>
      </c>
      <c r="AG201" s="110"/>
      <c r="AH201" s="110"/>
      <c r="AI201" s="110"/>
      <c r="AJ201" s="110"/>
      <c r="AK201" s="110"/>
      <c r="AL201" s="110"/>
      <c r="AM201" s="110"/>
      <c r="AN201" s="110"/>
      <c r="AO201" s="110"/>
      <c r="AP201" s="110"/>
      <c r="AQ201" s="110"/>
      <c r="AR201" s="110"/>
      <c r="AS201" s="110"/>
      <c r="AT201" s="110"/>
      <c r="AU201" s="110"/>
      <c r="AV201" s="32"/>
      <c r="AW201" s="2">
        <f t="shared" si="126"/>
        <v>-3000</v>
      </c>
      <c r="AX201" s="2">
        <f t="shared" si="126"/>
        <v>0</v>
      </c>
      <c r="AY201" s="2">
        <f t="shared" si="126"/>
        <v>-3000</v>
      </c>
      <c r="AZ201" s="51"/>
      <c r="BA201" s="51"/>
      <c r="BB201" s="2">
        <f t="shared" si="113"/>
        <v>0</v>
      </c>
      <c r="BC201" s="39"/>
      <c r="BD201" s="39"/>
      <c r="BE201" s="34"/>
    </row>
    <row r="202" spans="1:57" s="35" customFormat="1" ht="79.5" customHeight="1">
      <c r="A202" s="70">
        <v>54</v>
      </c>
      <c r="B202" s="70"/>
      <c r="C202" s="60" t="s">
        <v>131</v>
      </c>
      <c r="D202" s="61"/>
      <c r="E202" s="98">
        <v>7209</v>
      </c>
      <c r="F202" s="98">
        <v>0</v>
      </c>
      <c r="G202" s="98"/>
      <c r="H202" s="98"/>
      <c r="I202" s="110">
        <v>7209</v>
      </c>
      <c r="J202" s="110"/>
      <c r="K202" s="110">
        <v>7209</v>
      </c>
      <c r="L202" s="110"/>
      <c r="M202" s="110">
        <v>7209</v>
      </c>
      <c r="N202" s="110"/>
      <c r="O202" s="110">
        <v>0</v>
      </c>
      <c r="P202" s="110">
        <v>0</v>
      </c>
      <c r="Q202" s="110">
        <v>0</v>
      </c>
      <c r="R202" s="110">
        <v>0</v>
      </c>
      <c r="S202" s="98">
        <v>7209</v>
      </c>
      <c r="T202" s="98">
        <v>7209</v>
      </c>
      <c r="U202" s="98">
        <v>0</v>
      </c>
      <c r="V202" s="98">
        <v>7209</v>
      </c>
      <c r="W202" s="98">
        <f t="shared" si="116"/>
        <v>0</v>
      </c>
      <c r="X202" s="98">
        <f t="shared" si="125"/>
        <v>0</v>
      </c>
      <c r="Y202" s="98"/>
      <c r="Z202" s="98"/>
      <c r="AA202" s="98"/>
      <c r="AB202" s="98"/>
      <c r="AC202" s="98">
        <f t="shared" si="121"/>
        <v>7209</v>
      </c>
      <c r="AD202" s="98">
        <f t="shared" si="122"/>
        <v>7209</v>
      </c>
      <c r="AE202" s="98">
        <f t="shared" si="123"/>
        <v>0</v>
      </c>
      <c r="AF202" s="98">
        <f t="shared" si="124"/>
        <v>7209</v>
      </c>
      <c r="AG202" s="110"/>
      <c r="AH202" s="110"/>
      <c r="AI202" s="110"/>
      <c r="AJ202" s="110"/>
      <c r="AK202" s="110"/>
      <c r="AL202" s="110"/>
      <c r="AM202" s="110"/>
      <c r="AN202" s="110"/>
      <c r="AO202" s="110"/>
      <c r="AP202" s="110"/>
      <c r="AQ202" s="110"/>
      <c r="AR202" s="110"/>
      <c r="AS202" s="110"/>
      <c r="AT202" s="110"/>
      <c r="AU202" s="110"/>
      <c r="AV202" s="32"/>
      <c r="AW202" s="2">
        <f t="shared" si="126"/>
        <v>-7209</v>
      </c>
      <c r="AX202" s="2">
        <f t="shared" si="126"/>
        <v>0</v>
      </c>
      <c r="AY202" s="2">
        <f t="shared" si="126"/>
        <v>-7209</v>
      </c>
      <c r="AZ202" s="51"/>
      <c r="BA202" s="51"/>
      <c r="BB202" s="2">
        <f t="shared" si="113"/>
        <v>0</v>
      </c>
      <c r="BC202" s="39"/>
      <c r="BD202" s="39"/>
      <c r="BE202" s="34"/>
    </row>
    <row r="203" spans="1:57" s="35" customFormat="1" ht="114.75" customHeight="1">
      <c r="A203" s="70">
        <v>55</v>
      </c>
      <c r="B203" s="70"/>
      <c r="C203" s="72" t="s">
        <v>130</v>
      </c>
      <c r="D203" s="61"/>
      <c r="E203" s="98">
        <v>3000</v>
      </c>
      <c r="F203" s="98">
        <v>0</v>
      </c>
      <c r="G203" s="98"/>
      <c r="H203" s="98"/>
      <c r="I203" s="110">
        <v>3000</v>
      </c>
      <c r="J203" s="110"/>
      <c r="K203" s="110">
        <v>3000</v>
      </c>
      <c r="L203" s="110"/>
      <c r="M203" s="110">
        <v>3000</v>
      </c>
      <c r="N203" s="110"/>
      <c r="O203" s="110">
        <v>0</v>
      </c>
      <c r="P203" s="110">
        <v>0</v>
      </c>
      <c r="Q203" s="110">
        <v>0</v>
      </c>
      <c r="R203" s="110">
        <v>0</v>
      </c>
      <c r="S203" s="98">
        <v>3000</v>
      </c>
      <c r="T203" s="98">
        <v>3000</v>
      </c>
      <c r="U203" s="98">
        <v>0</v>
      </c>
      <c r="V203" s="98">
        <v>3000</v>
      </c>
      <c r="W203" s="98">
        <f t="shared" si="116"/>
        <v>0</v>
      </c>
      <c r="X203" s="98">
        <f t="shared" si="125"/>
        <v>0</v>
      </c>
      <c r="Y203" s="98"/>
      <c r="Z203" s="98"/>
      <c r="AA203" s="98"/>
      <c r="AB203" s="98">
        <v>0</v>
      </c>
      <c r="AC203" s="98">
        <f t="shared" si="121"/>
        <v>3000</v>
      </c>
      <c r="AD203" s="98">
        <f t="shared" si="122"/>
        <v>3000</v>
      </c>
      <c r="AE203" s="98">
        <f t="shared" si="123"/>
        <v>0</v>
      </c>
      <c r="AF203" s="98">
        <f t="shared" si="124"/>
        <v>3000</v>
      </c>
      <c r="AG203" s="110"/>
      <c r="AH203" s="110"/>
      <c r="AI203" s="110"/>
      <c r="AJ203" s="110"/>
      <c r="AK203" s="110"/>
      <c r="AL203" s="110"/>
      <c r="AM203" s="110"/>
      <c r="AN203" s="110"/>
      <c r="AO203" s="110"/>
      <c r="AP203" s="110"/>
      <c r="AQ203" s="110"/>
      <c r="AR203" s="110"/>
      <c r="AS203" s="110"/>
      <c r="AT203" s="110"/>
      <c r="AU203" s="110"/>
      <c r="AV203" s="32"/>
      <c r="AW203" s="2">
        <f t="shared" si="126"/>
        <v>-3000</v>
      </c>
      <c r="AX203" s="2">
        <f t="shared" si="126"/>
        <v>0</v>
      </c>
      <c r="AY203" s="2">
        <f t="shared" si="126"/>
        <v>-3000</v>
      </c>
      <c r="AZ203" s="51"/>
      <c r="BA203" s="51"/>
      <c r="BB203" s="2">
        <f t="shared" si="113"/>
        <v>0</v>
      </c>
      <c r="BC203" s="39"/>
      <c r="BD203" s="39"/>
      <c r="BE203" s="34"/>
    </row>
    <row r="204" spans="1:57" s="35" customFormat="1" ht="101.25" customHeight="1">
      <c r="A204" s="70">
        <v>56</v>
      </c>
      <c r="B204" s="70"/>
      <c r="C204" s="60" t="s">
        <v>129</v>
      </c>
      <c r="D204" s="61"/>
      <c r="E204" s="98">
        <v>3000</v>
      </c>
      <c r="F204" s="98">
        <v>0</v>
      </c>
      <c r="G204" s="98"/>
      <c r="H204" s="98"/>
      <c r="I204" s="110">
        <v>3000</v>
      </c>
      <c r="J204" s="110"/>
      <c r="K204" s="110">
        <v>3000</v>
      </c>
      <c r="L204" s="110"/>
      <c r="M204" s="110">
        <v>3000</v>
      </c>
      <c r="N204" s="110"/>
      <c r="O204" s="110">
        <v>0</v>
      </c>
      <c r="P204" s="110">
        <v>0</v>
      </c>
      <c r="Q204" s="110">
        <v>0</v>
      </c>
      <c r="R204" s="110">
        <v>0</v>
      </c>
      <c r="S204" s="98">
        <v>3000</v>
      </c>
      <c r="T204" s="98">
        <v>3000</v>
      </c>
      <c r="U204" s="98">
        <v>0</v>
      </c>
      <c r="V204" s="98">
        <v>3000</v>
      </c>
      <c r="W204" s="98">
        <f t="shared" si="116"/>
        <v>0</v>
      </c>
      <c r="X204" s="98">
        <f t="shared" si="125"/>
        <v>0</v>
      </c>
      <c r="Y204" s="98"/>
      <c r="Z204" s="98"/>
      <c r="AA204" s="98"/>
      <c r="AB204" s="98"/>
      <c r="AC204" s="98">
        <f t="shared" si="121"/>
        <v>3000</v>
      </c>
      <c r="AD204" s="98">
        <f t="shared" si="122"/>
        <v>3000</v>
      </c>
      <c r="AE204" s="98">
        <f t="shared" si="123"/>
        <v>0</v>
      </c>
      <c r="AF204" s="98">
        <f t="shared" si="124"/>
        <v>3000</v>
      </c>
      <c r="AG204" s="110"/>
      <c r="AH204" s="110"/>
      <c r="AI204" s="110"/>
      <c r="AJ204" s="110"/>
      <c r="AK204" s="110"/>
      <c r="AL204" s="110"/>
      <c r="AM204" s="110"/>
      <c r="AN204" s="110"/>
      <c r="AO204" s="110"/>
      <c r="AP204" s="110"/>
      <c r="AQ204" s="110"/>
      <c r="AR204" s="110"/>
      <c r="AS204" s="110"/>
      <c r="AT204" s="110"/>
      <c r="AU204" s="110"/>
      <c r="AV204" s="32"/>
      <c r="AW204" s="2">
        <f t="shared" si="126"/>
        <v>-3000</v>
      </c>
      <c r="AX204" s="2">
        <f t="shared" si="126"/>
        <v>0</v>
      </c>
      <c r="AY204" s="2">
        <f t="shared" si="126"/>
        <v>-3000</v>
      </c>
      <c r="AZ204" s="51"/>
      <c r="BA204" s="51"/>
      <c r="BB204" s="2">
        <f t="shared" si="113"/>
        <v>0</v>
      </c>
      <c r="BC204" s="39"/>
      <c r="BD204" s="39"/>
      <c r="BE204" s="34"/>
    </row>
    <row r="205" spans="1:57" s="35" customFormat="1" ht="77.25" customHeight="1">
      <c r="A205" s="70">
        <v>57</v>
      </c>
      <c r="B205" s="70"/>
      <c r="C205" s="60" t="s">
        <v>128</v>
      </c>
      <c r="D205" s="61"/>
      <c r="E205" s="98">
        <v>300</v>
      </c>
      <c r="F205" s="98">
        <v>0</v>
      </c>
      <c r="G205" s="98"/>
      <c r="H205" s="98"/>
      <c r="I205" s="110">
        <v>300</v>
      </c>
      <c r="J205" s="110"/>
      <c r="K205" s="110">
        <v>300</v>
      </c>
      <c r="L205" s="110">
        <v>0</v>
      </c>
      <c r="M205" s="110">
        <v>300</v>
      </c>
      <c r="N205" s="110"/>
      <c r="O205" s="110">
        <v>0</v>
      </c>
      <c r="P205" s="110">
        <v>0</v>
      </c>
      <c r="Q205" s="110">
        <v>0</v>
      </c>
      <c r="R205" s="110">
        <v>0</v>
      </c>
      <c r="S205" s="98">
        <v>300</v>
      </c>
      <c r="T205" s="98">
        <v>300</v>
      </c>
      <c r="U205" s="98">
        <v>0</v>
      </c>
      <c r="V205" s="98">
        <v>300</v>
      </c>
      <c r="W205" s="98">
        <f t="shared" si="116"/>
        <v>0</v>
      </c>
      <c r="X205" s="98">
        <f t="shared" si="125"/>
        <v>0</v>
      </c>
      <c r="Y205" s="98"/>
      <c r="Z205" s="98"/>
      <c r="AA205" s="98"/>
      <c r="AB205" s="98"/>
      <c r="AC205" s="98">
        <f t="shared" si="121"/>
        <v>300</v>
      </c>
      <c r="AD205" s="98">
        <f t="shared" si="122"/>
        <v>300</v>
      </c>
      <c r="AE205" s="98">
        <f t="shared" si="123"/>
        <v>0</v>
      </c>
      <c r="AF205" s="98">
        <f t="shared" si="124"/>
        <v>300</v>
      </c>
      <c r="AG205" s="110"/>
      <c r="AH205" s="110"/>
      <c r="AI205" s="110"/>
      <c r="AJ205" s="110"/>
      <c r="AK205" s="110"/>
      <c r="AL205" s="110"/>
      <c r="AM205" s="110"/>
      <c r="AN205" s="110"/>
      <c r="AO205" s="110"/>
      <c r="AP205" s="110"/>
      <c r="AQ205" s="110"/>
      <c r="AR205" s="110"/>
      <c r="AS205" s="110"/>
      <c r="AT205" s="110"/>
      <c r="AU205" s="110"/>
      <c r="AV205" s="32"/>
      <c r="AW205" s="2">
        <f t="shared" si="126"/>
        <v>-300</v>
      </c>
      <c r="AX205" s="2">
        <f t="shared" si="126"/>
        <v>0</v>
      </c>
      <c r="AY205" s="2">
        <f t="shared" si="126"/>
        <v>-300</v>
      </c>
      <c r="AZ205" s="51"/>
      <c r="BA205" s="51"/>
      <c r="BB205" s="2">
        <f t="shared" ref="BB205:BB210" si="127">+L205-AH205-AK205-AN205-AQ205-AT205</f>
        <v>0</v>
      </c>
      <c r="BC205" s="39"/>
      <c r="BD205" s="39"/>
      <c r="BE205" s="34"/>
    </row>
    <row r="206" spans="1:57" s="35" customFormat="1" ht="75.75" customHeight="1">
      <c r="A206" s="70">
        <v>58</v>
      </c>
      <c r="B206" s="70"/>
      <c r="C206" s="60" t="s">
        <v>127</v>
      </c>
      <c r="D206" s="61"/>
      <c r="E206" s="98">
        <v>300</v>
      </c>
      <c r="F206" s="98">
        <v>0</v>
      </c>
      <c r="G206" s="98"/>
      <c r="H206" s="98"/>
      <c r="I206" s="110">
        <v>300</v>
      </c>
      <c r="J206" s="110"/>
      <c r="K206" s="110">
        <v>300</v>
      </c>
      <c r="L206" s="110">
        <v>0</v>
      </c>
      <c r="M206" s="110">
        <v>300</v>
      </c>
      <c r="N206" s="110"/>
      <c r="O206" s="110">
        <v>0</v>
      </c>
      <c r="P206" s="110">
        <v>0</v>
      </c>
      <c r="Q206" s="110">
        <v>0</v>
      </c>
      <c r="R206" s="110">
        <v>0</v>
      </c>
      <c r="S206" s="98">
        <v>300</v>
      </c>
      <c r="T206" s="98">
        <v>300</v>
      </c>
      <c r="U206" s="98">
        <v>0</v>
      </c>
      <c r="V206" s="98">
        <v>300</v>
      </c>
      <c r="W206" s="98">
        <f t="shared" si="116"/>
        <v>0</v>
      </c>
      <c r="X206" s="98">
        <f t="shared" si="125"/>
        <v>0</v>
      </c>
      <c r="Y206" s="98"/>
      <c r="Z206" s="98"/>
      <c r="AA206" s="98"/>
      <c r="AB206" s="98"/>
      <c r="AC206" s="98">
        <f t="shared" si="121"/>
        <v>300</v>
      </c>
      <c r="AD206" s="98">
        <f t="shared" si="122"/>
        <v>300</v>
      </c>
      <c r="AE206" s="98">
        <f t="shared" si="123"/>
        <v>0</v>
      </c>
      <c r="AF206" s="98">
        <f t="shared" si="124"/>
        <v>300</v>
      </c>
      <c r="AG206" s="110"/>
      <c r="AH206" s="110"/>
      <c r="AI206" s="110"/>
      <c r="AJ206" s="110"/>
      <c r="AK206" s="110"/>
      <c r="AL206" s="110"/>
      <c r="AM206" s="110"/>
      <c r="AN206" s="110"/>
      <c r="AO206" s="110"/>
      <c r="AP206" s="110"/>
      <c r="AQ206" s="110"/>
      <c r="AR206" s="110"/>
      <c r="AS206" s="110"/>
      <c r="AT206" s="110"/>
      <c r="AU206" s="110"/>
      <c r="AV206" s="32"/>
      <c r="AW206" s="2">
        <f t="shared" si="126"/>
        <v>-300</v>
      </c>
      <c r="AX206" s="2">
        <f t="shared" si="126"/>
        <v>0</v>
      </c>
      <c r="AY206" s="2">
        <f t="shared" si="126"/>
        <v>-300</v>
      </c>
      <c r="AZ206" s="51"/>
      <c r="BA206" s="51"/>
      <c r="BB206" s="2">
        <f t="shared" si="127"/>
        <v>0</v>
      </c>
      <c r="BC206" s="39"/>
      <c r="BD206" s="39"/>
      <c r="BE206" s="34"/>
    </row>
    <row r="207" spans="1:57" s="35" customFormat="1" ht="73.5" customHeight="1">
      <c r="A207" s="70">
        <v>59</v>
      </c>
      <c r="B207" s="70"/>
      <c r="C207" s="60" t="s">
        <v>126</v>
      </c>
      <c r="D207" s="61"/>
      <c r="E207" s="98">
        <v>250</v>
      </c>
      <c r="F207" s="98">
        <v>0</v>
      </c>
      <c r="G207" s="98"/>
      <c r="H207" s="98"/>
      <c r="I207" s="110">
        <v>250</v>
      </c>
      <c r="J207" s="110"/>
      <c r="K207" s="110">
        <v>250</v>
      </c>
      <c r="L207" s="110"/>
      <c r="M207" s="110">
        <v>250</v>
      </c>
      <c r="N207" s="110"/>
      <c r="O207" s="110">
        <v>0</v>
      </c>
      <c r="P207" s="110">
        <v>0</v>
      </c>
      <c r="Q207" s="110">
        <v>0</v>
      </c>
      <c r="R207" s="110">
        <v>0</v>
      </c>
      <c r="S207" s="98">
        <v>250</v>
      </c>
      <c r="T207" s="98">
        <v>250</v>
      </c>
      <c r="U207" s="98">
        <v>0</v>
      </c>
      <c r="V207" s="98">
        <v>250</v>
      </c>
      <c r="W207" s="98">
        <f t="shared" si="116"/>
        <v>0</v>
      </c>
      <c r="X207" s="98">
        <f t="shared" si="125"/>
        <v>0</v>
      </c>
      <c r="Y207" s="98"/>
      <c r="Z207" s="98"/>
      <c r="AA207" s="98"/>
      <c r="AB207" s="98"/>
      <c r="AC207" s="98">
        <f t="shared" si="121"/>
        <v>250</v>
      </c>
      <c r="AD207" s="98">
        <f t="shared" si="122"/>
        <v>250</v>
      </c>
      <c r="AE207" s="98">
        <f t="shared" si="123"/>
        <v>0</v>
      </c>
      <c r="AF207" s="98">
        <f t="shared" si="124"/>
        <v>250</v>
      </c>
      <c r="AG207" s="110"/>
      <c r="AH207" s="110"/>
      <c r="AI207" s="110"/>
      <c r="AJ207" s="110"/>
      <c r="AK207" s="110"/>
      <c r="AL207" s="110"/>
      <c r="AM207" s="110"/>
      <c r="AN207" s="110"/>
      <c r="AO207" s="110"/>
      <c r="AP207" s="110"/>
      <c r="AQ207" s="110"/>
      <c r="AR207" s="110"/>
      <c r="AS207" s="110"/>
      <c r="AT207" s="110"/>
      <c r="AU207" s="110"/>
      <c r="AV207" s="32"/>
      <c r="AW207" s="2">
        <f t="shared" si="126"/>
        <v>-250</v>
      </c>
      <c r="AX207" s="2">
        <f t="shared" si="126"/>
        <v>0</v>
      </c>
      <c r="AY207" s="2">
        <f t="shared" si="126"/>
        <v>-250</v>
      </c>
      <c r="AZ207" s="51"/>
      <c r="BA207" s="51"/>
      <c r="BB207" s="2">
        <f t="shared" si="127"/>
        <v>0</v>
      </c>
      <c r="BC207" s="39"/>
      <c r="BD207" s="39"/>
      <c r="BE207" s="34"/>
    </row>
    <row r="208" spans="1:57" s="35" customFormat="1" ht="83.25" customHeight="1">
      <c r="A208" s="70">
        <v>60</v>
      </c>
      <c r="B208" s="70"/>
      <c r="C208" s="60" t="s">
        <v>125</v>
      </c>
      <c r="D208" s="61"/>
      <c r="E208" s="98">
        <v>300</v>
      </c>
      <c r="F208" s="98">
        <v>0</v>
      </c>
      <c r="G208" s="98"/>
      <c r="H208" s="98"/>
      <c r="I208" s="110">
        <v>300</v>
      </c>
      <c r="J208" s="110"/>
      <c r="K208" s="110">
        <v>300</v>
      </c>
      <c r="L208" s="110"/>
      <c r="M208" s="110">
        <v>300</v>
      </c>
      <c r="N208" s="110"/>
      <c r="O208" s="110">
        <v>0</v>
      </c>
      <c r="P208" s="110">
        <v>0</v>
      </c>
      <c r="Q208" s="110">
        <v>0</v>
      </c>
      <c r="R208" s="110">
        <v>0</v>
      </c>
      <c r="S208" s="98">
        <v>300</v>
      </c>
      <c r="T208" s="98">
        <v>300</v>
      </c>
      <c r="U208" s="98">
        <v>0</v>
      </c>
      <c r="V208" s="98">
        <v>300</v>
      </c>
      <c r="W208" s="98">
        <f t="shared" si="116"/>
        <v>0</v>
      </c>
      <c r="X208" s="98">
        <f t="shared" si="125"/>
        <v>0</v>
      </c>
      <c r="Y208" s="98"/>
      <c r="Z208" s="98"/>
      <c r="AA208" s="98"/>
      <c r="AB208" s="98"/>
      <c r="AC208" s="98">
        <f>+S208+X208</f>
        <v>300</v>
      </c>
      <c r="AD208" s="98">
        <f t="shared" si="122"/>
        <v>300</v>
      </c>
      <c r="AE208" s="98">
        <f t="shared" si="123"/>
        <v>0</v>
      </c>
      <c r="AF208" s="98">
        <f t="shared" si="124"/>
        <v>300</v>
      </c>
      <c r="AG208" s="110"/>
      <c r="AH208" s="110"/>
      <c r="AI208" s="110"/>
      <c r="AJ208" s="110"/>
      <c r="AK208" s="110"/>
      <c r="AL208" s="110"/>
      <c r="AM208" s="110"/>
      <c r="AN208" s="110"/>
      <c r="AO208" s="110"/>
      <c r="AP208" s="110"/>
      <c r="AQ208" s="110"/>
      <c r="AR208" s="110"/>
      <c r="AS208" s="110"/>
      <c r="AT208" s="110"/>
      <c r="AU208" s="110"/>
      <c r="AV208" s="32"/>
      <c r="AW208" s="2">
        <f t="shared" si="126"/>
        <v>-300</v>
      </c>
      <c r="AX208" s="2">
        <f t="shared" si="126"/>
        <v>0</v>
      </c>
      <c r="AY208" s="2">
        <f t="shared" si="126"/>
        <v>-300</v>
      </c>
      <c r="AZ208" s="51"/>
      <c r="BA208" s="51"/>
      <c r="BB208" s="2">
        <f t="shared" si="127"/>
        <v>0</v>
      </c>
      <c r="BC208" s="39"/>
      <c r="BD208" s="39"/>
      <c r="BE208" s="34"/>
    </row>
    <row r="209" spans="1:61" s="35" customFormat="1" ht="83.25" customHeight="1">
      <c r="A209" s="70">
        <v>61</v>
      </c>
      <c r="B209" s="70"/>
      <c r="C209" s="60" t="s">
        <v>124</v>
      </c>
      <c r="D209" s="61"/>
      <c r="E209" s="98">
        <v>300</v>
      </c>
      <c r="F209" s="98">
        <v>0</v>
      </c>
      <c r="G209" s="98"/>
      <c r="H209" s="98"/>
      <c r="I209" s="110">
        <v>300</v>
      </c>
      <c r="J209" s="110"/>
      <c r="K209" s="110">
        <v>300</v>
      </c>
      <c r="L209" s="110"/>
      <c r="M209" s="110">
        <v>300</v>
      </c>
      <c r="N209" s="110"/>
      <c r="O209" s="110">
        <v>0</v>
      </c>
      <c r="P209" s="110">
        <v>0</v>
      </c>
      <c r="Q209" s="110">
        <v>0</v>
      </c>
      <c r="R209" s="110">
        <v>0</v>
      </c>
      <c r="S209" s="98">
        <v>300</v>
      </c>
      <c r="T209" s="98">
        <v>300</v>
      </c>
      <c r="U209" s="98">
        <v>0</v>
      </c>
      <c r="V209" s="98">
        <v>300</v>
      </c>
      <c r="W209" s="98">
        <f t="shared" si="116"/>
        <v>0</v>
      </c>
      <c r="X209" s="98">
        <f t="shared" si="125"/>
        <v>0</v>
      </c>
      <c r="Y209" s="98"/>
      <c r="Z209" s="98"/>
      <c r="AA209" s="98"/>
      <c r="AB209" s="98"/>
      <c r="AC209" s="98">
        <f>+S209+X209</f>
        <v>300</v>
      </c>
      <c r="AD209" s="98">
        <f t="shared" si="122"/>
        <v>300</v>
      </c>
      <c r="AE209" s="98">
        <f t="shared" si="123"/>
        <v>0</v>
      </c>
      <c r="AF209" s="98">
        <f t="shared" si="124"/>
        <v>300</v>
      </c>
      <c r="AG209" s="110"/>
      <c r="AH209" s="110"/>
      <c r="AI209" s="110"/>
      <c r="AJ209" s="110"/>
      <c r="AK209" s="110"/>
      <c r="AL209" s="110"/>
      <c r="AM209" s="110"/>
      <c r="AN209" s="110"/>
      <c r="AO209" s="110"/>
      <c r="AP209" s="110"/>
      <c r="AQ209" s="110"/>
      <c r="AR209" s="110"/>
      <c r="AS209" s="110"/>
      <c r="AT209" s="110"/>
      <c r="AU209" s="110"/>
      <c r="AV209" s="32"/>
      <c r="AW209" s="2">
        <f t="shared" si="126"/>
        <v>-300</v>
      </c>
      <c r="AX209" s="2">
        <f t="shared" si="126"/>
        <v>0</v>
      </c>
      <c r="AY209" s="2">
        <f t="shared" si="126"/>
        <v>-300</v>
      </c>
      <c r="AZ209" s="51"/>
      <c r="BA209" s="51"/>
      <c r="BB209" s="2">
        <f t="shared" si="127"/>
        <v>0</v>
      </c>
      <c r="BC209" s="39"/>
      <c r="BD209" s="39"/>
      <c r="BE209" s="34"/>
    </row>
    <row r="210" spans="1:61" s="35" customFormat="1" ht="109.5" customHeight="1">
      <c r="A210" s="70">
        <v>62</v>
      </c>
      <c r="B210" s="70"/>
      <c r="C210" s="60" t="s">
        <v>123</v>
      </c>
      <c r="D210" s="61"/>
      <c r="E210" s="98">
        <v>300</v>
      </c>
      <c r="F210" s="98">
        <v>0</v>
      </c>
      <c r="G210" s="98"/>
      <c r="H210" s="98"/>
      <c r="I210" s="110">
        <v>300</v>
      </c>
      <c r="J210" s="110"/>
      <c r="K210" s="110">
        <v>300</v>
      </c>
      <c r="L210" s="110">
        <v>0</v>
      </c>
      <c r="M210" s="110">
        <v>300</v>
      </c>
      <c r="N210" s="110"/>
      <c r="O210" s="110">
        <v>0</v>
      </c>
      <c r="P210" s="110">
        <v>0</v>
      </c>
      <c r="Q210" s="110">
        <v>0</v>
      </c>
      <c r="R210" s="110">
        <v>0</v>
      </c>
      <c r="S210" s="98">
        <v>300</v>
      </c>
      <c r="T210" s="98">
        <v>300</v>
      </c>
      <c r="U210" s="98">
        <v>0</v>
      </c>
      <c r="V210" s="98">
        <v>300</v>
      </c>
      <c r="W210" s="98">
        <f t="shared" si="116"/>
        <v>0</v>
      </c>
      <c r="X210" s="98">
        <f t="shared" si="125"/>
        <v>0</v>
      </c>
      <c r="Y210" s="98"/>
      <c r="Z210" s="98"/>
      <c r="AA210" s="98"/>
      <c r="AB210" s="98"/>
      <c r="AC210" s="98">
        <f>+S210+X210</f>
        <v>300</v>
      </c>
      <c r="AD210" s="98">
        <f t="shared" si="122"/>
        <v>300</v>
      </c>
      <c r="AE210" s="98">
        <f t="shared" si="123"/>
        <v>0</v>
      </c>
      <c r="AF210" s="98">
        <f t="shared" si="124"/>
        <v>300</v>
      </c>
      <c r="AG210" s="110"/>
      <c r="AH210" s="110"/>
      <c r="AI210" s="110"/>
      <c r="AJ210" s="110"/>
      <c r="AK210" s="110"/>
      <c r="AL210" s="110"/>
      <c r="AM210" s="110"/>
      <c r="AN210" s="110"/>
      <c r="AO210" s="110"/>
      <c r="AP210" s="110"/>
      <c r="AQ210" s="110"/>
      <c r="AR210" s="110"/>
      <c r="AS210" s="110"/>
      <c r="AT210" s="110"/>
      <c r="AU210" s="110"/>
      <c r="AV210" s="32"/>
      <c r="AW210" s="2">
        <f t="shared" si="126"/>
        <v>-300</v>
      </c>
      <c r="AX210" s="2">
        <f t="shared" si="126"/>
        <v>0</v>
      </c>
      <c r="AY210" s="2">
        <f t="shared" si="126"/>
        <v>-300</v>
      </c>
      <c r="AZ210" s="51"/>
      <c r="BA210" s="51"/>
      <c r="BB210" s="2">
        <f t="shared" si="127"/>
        <v>0</v>
      </c>
      <c r="BC210" s="39"/>
      <c r="BD210" s="39"/>
      <c r="BE210" s="34"/>
    </row>
    <row r="211" spans="1:61" ht="188.45" customHeight="1">
      <c r="A211" s="70">
        <v>63</v>
      </c>
      <c r="B211" s="70"/>
      <c r="C211" s="60" t="s">
        <v>122</v>
      </c>
      <c r="D211" s="61"/>
      <c r="E211" s="98">
        <v>3000</v>
      </c>
      <c r="F211" s="103"/>
      <c r="G211" s="106"/>
      <c r="H211" s="106"/>
      <c r="I211" s="112"/>
      <c r="J211" s="112"/>
      <c r="K211" s="112"/>
      <c r="L211" s="111"/>
      <c r="M211" s="112"/>
      <c r="N211" s="112"/>
      <c r="O211" s="112"/>
      <c r="P211" s="112"/>
      <c r="Q211" s="112"/>
      <c r="R211" s="112"/>
      <c r="S211" s="103">
        <v>3000</v>
      </c>
      <c r="T211" s="98">
        <v>3000</v>
      </c>
      <c r="U211" s="103">
        <v>0</v>
      </c>
      <c r="V211" s="103">
        <v>3000</v>
      </c>
      <c r="W211" s="98">
        <f t="shared" si="116"/>
        <v>0</v>
      </c>
      <c r="X211" s="98">
        <f>+SUM(Y211:AB211)</f>
        <v>0</v>
      </c>
      <c r="Y211" s="106"/>
      <c r="Z211" s="106"/>
      <c r="AA211" s="98"/>
      <c r="AB211" s="98"/>
      <c r="AC211" s="98">
        <f>+S211+X211</f>
        <v>3000</v>
      </c>
      <c r="AD211" s="98">
        <f t="shared" si="122"/>
        <v>3000</v>
      </c>
      <c r="AE211" s="98">
        <f t="shared" si="123"/>
        <v>0</v>
      </c>
      <c r="AF211" s="98">
        <f t="shared" si="124"/>
        <v>3000</v>
      </c>
      <c r="AG211" s="112"/>
      <c r="AH211" s="112"/>
      <c r="AI211" s="112"/>
      <c r="AJ211" s="112"/>
      <c r="AK211" s="112"/>
      <c r="AL211" s="112"/>
      <c r="AM211" s="112"/>
      <c r="AN211" s="112"/>
      <c r="AO211" s="112"/>
      <c r="AP211" s="112"/>
      <c r="AQ211" s="112"/>
      <c r="AR211" s="112"/>
      <c r="AS211" s="112"/>
      <c r="AT211" s="112"/>
      <c r="AU211" s="112"/>
      <c r="AV211" s="80" t="s">
        <v>121</v>
      </c>
      <c r="AW211" s="2"/>
      <c r="AX211" s="2"/>
      <c r="AY211" s="2"/>
      <c r="BC211" s="39"/>
      <c r="BD211" s="39"/>
    </row>
    <row r="212" spans="1:61" ht="115.5" customHeight="1">
      <c r="A212" s="84"/>
      <c r="B212" s="84"/>
      <c r="C212" s="85" t="s">
        <v>120</v>
      </c>
      <c r="D212" s="61"/>
      <c r="E212" s="108"/>
      <c r="F212" s="108"/>
      <c r="G212" s="108"/>
      <c r="H212" s="108"/>
      <c r="I212" s="134"/>
      <c r="J212" s="134"/>
      <c r="K212" s="134"/>
      <c r="L212" s="134"/>
      <c r="M212" s="134"/>
      <c r="N212" s="134"/>
      <c r="O212" s="134"/>
      <c r="P212" s="134"/>
      <c r="Q212" s="134"/>
      <c r="R212" s="134"/>
      <c r="S212" s="108"/>
      <c r="T212" s="108"/>
      <c r="U212" s="108"/>
      <c r="V212" s="108"/>
      <c r="W212" s="98">
        <f t="shared" si="116"/>
        <v>0</v>
      </c>
      <c r="X212" s="108"/>
      <c r="Y212" s="108"/>
      <c r="Z212" s="108"/>
      <c r="AA212" s="108"/>
      <c r="AB212" s="108"/>
      <c r="AC212" s="109"/>
      <c r="AD212" s="109"/>
      <c r="AE212" s="109"/>
      <c r="AF212" s="109"/>
      <c r="AG212" s="123"/>
      <c r="AH212" s="124"/>
      <c r="AI212" s="124"/>
      <c r="AJ212" s="124"/>
      <c r="AK212" s="124"/>
      <c r="AL212" s="124"/>
      <c r="AM212" s="124"/>
      <c r="AN212" s="124"/>
      <c r="AO212" s="124"/>
      <c r="AP212" s="124"/>
      <c r="AQ212" s="124"/>
      <c r="AR212" s="124"/>
      <c r="AS212" s="124"/>
      <c r="AT212" s="124"/>
      <c r="AU212" s="124"/>
      <c r="AV212" s="70"/>
      <c r="AW212" s="2">
        <f t="shared" si="126"/>
        <v>0</v>
      </c>
      <c r="AX212" s="2">
        <f t="shared" si="126"/>
        <v>0</v>
      </c>
      <c r="AY212" s="2">
        <f t="shared" si="126"/>
        <v>0</v>
      </c>
      <c r="BC212" s="39"/>
      <c r="BD212" s="39"/>
    </row>
    <row r="213" spans="1:61" ht="98.25" customHeight="1">
      <c r="A213" s="70">
        <v>1</v>
      </c>
      <c r="B213" s="70"/>
      <c r="C213" s="60" t="s">
        <v>119</v>
      </c>
      <c r="D213" s="61"/>
      <c r="E213" s="98">
        <v>3000</v>
      </c>
      <c r="F213" s="103"/>
      <c r="G213" s="106"/>
      <c r="H213" s="106"/>
      <c r="I213" s="112"/>
      <c r="J213" s="112"/>
      <c r="K213" s="112"/>
      <c r="L213" s="111"/>
      <c r="M213" s="112"/>
      <c r="N213" s="112"/>
      <c r="O213" s="112"/>
      <c r="P213" s="112"/>
      <c r="Q213" s="112"/>
      <c r="R213" s="112"/>
      <c r="S213" s="103">
        <v>0</v>
      </c>
      <c r="T213" s="98">
        <v>0</v>
      </c>
      <c r="U213" s="103">
        <v>0</v>
      </c>
      <c r="V213" s="98">
        <v>0</v>
      </c>
      <c r="W213" s="98">
        <f>+AC213-S213</f>
        <v>0</v>
      </c>
      <c r="X213" s="98">
        <f>+SUM(Y213:AB213)</f>
        <v>0</v>
      </c>
      <c r="Y213" s="106"/>
      <c r="Z213" s="106"/>
      <c r="AA213" s="98"/>
      <c r="AB213" s="98"/>
      <c r="AC213" s="98">
        <f>+S213+X213</f>
        <v>0</v>
      </c>
      <c r="AD213" s="98">
        <f>+SUM(AE213:AF213)</f>
        <v>0</v>
      </c>
      <c r="AE213" s="98">
        <f>+U213+Y213+Z213</f>
        <v>0</v>
      </c>
      <c r="AF213" s="98">
        <f>+V213+AA213+AB213</f>
        <v>0</v>
      </c>
      <c r="AG213" s="112"/>
      <c r="AH213" s="112"/>
      <c r="AI213" s="112"/>
      <c r="AJ213" s="112"/>
      <c r="AK213" s="112"/>
      <c r="AL213" s="112"/>
      <c r="AM213" s="112"/>
      <c r="AN213" s="112"/>
      <c r="AO213" s="112"/>
      <c r="AP213" s="112"/>
      <c r="AQ213" s="112"/>
      <c r="AR213" s="112"/>
      <c r="AS213" s="112"/>
      <c r="AT213" s="112"/>
      <c r="AU213" s="112"/>
      <c r="AV213" s="80" t="s">
        <v>118</v>
      </c>
      <c r="AW213" s="2"/>
      <c r="AX213" s="2"/>
      <c r="AY213" s="2"/>
      <c r="BC213" s="39"/>
      <c r="BD213" s="39"/>
      <c r="BI213" s="14">
        <f>+BI154+500</f>
        <v>500</v>
      </c>
    </row>
    <row r="214" spans="1:61" ht="87" customHeight="1">
      <c r="A214" s="84"/>
      <c r="B214" s="84"/>
      <c r="C214" s="85" t="s">
        <v>117</v>
      </c>
      <c r="D214" s="61"/>
      <c r="E214" s="108"/>
      <c r="F214" s="108"/>
      <c r="G214" s="108"/>
      <c r="H214" s="108"/>
      <c r="I214" s="134"/>
      <c r="J214" s="134"/>
      <c r="K214" s="134"/>
      <c r="L214" s="134"/>
      <c r="M214" s="134"/>
      <c r="N214" s="134"/>
      <c r="O214" s="134"/>
      <c r="P214" s="134"/>
      <c r="Q214" s="134"/>
      <c r="R214" s="134"/>
      <c r="S214" s="108"/>
      <c r="T214" s="108"/>
      <c r="U214" s="108"/>
      <c r="V214" s="108"/>
      <c r="W214" s="98">
        <f>+AC214-S214</f>
        <v>0</v>
      </c>
      <c r="X214" s="108"/>
      <c r="Y214" s="108"/>
      <c r="Z214" s="108"/>
      <c r="AA214" s="108"/>
      <c r="AB214" s="108"/>
      <c r="AC214" s="108"/>
      <c r="AD214" s="108"/>
      <c r="AE214" s="108"/>
      <c r="AF214" s="108"/>
      <c r="AG214" s="123"/>
      <c r="AH214" s="123"/>
      <c r="AI214" s="123"/>
      <c r="AJ214" s="123"/>
      <c r="AK214" s="123"/>
      <c r="AL214" s="124"/>
      <c r="AM214" s="124"/>
      <c r="AN214" s="124"/>
      <c r="AO214" s="124"/>
      <c r="AP214" s="124"/>
      <c r="AQ214" s="124"/>
      <c r="AR214" s="124"/>
      <c r="AS214" s="124"/>
      <c r="AT214" s="124"/>
      <c r="AU214" s="124"/>
      <c r="AV214" s="80"/>
      <c r="AW214" s="2"/>
      <c r="AX214" s="2"/>
      <c r="AY214" s="2"/>
      <c r="BC214" s="39"/>
      <c r="BD214" s="39"/>
    </row>
    <row r="215" spans="1:61" s="96" customFormat="1" ht="113.45" customHeight="1">
      <c r="A215" s="88">
        <v>1</v>
      </c>
      <c r="B215" s="88"/>
      <c r="C215" s="89" t="s">
        <v>116</v>
      </c>
      <c r="D215" s="90"/>
      <c r="E215" s="110">
        <v>2600</v>
      </c>
      <c r="F215" s="111"/>
      <c r="G215" s="112"/>
      <c r="H215" s="112"/>
      <c r="I215" s="112"/>
      <c r="J215" s="112"/>
      <c r="K215" s="112"/>
      <c r="L215" s="111"/>
      <c r="M215" s="112"/>
      <c r="N215" s="112"/>
      <c r="O215" s="112"/>
      <c r="P215" s="112"/>
      <c r="Q215" s="112"/>
      <c r="R215" s="112"/>
      <c r="S215" s="111">
        <v>2600</v>
      </c>
      <c r="T215" s="110">
        <v>2600</v>
      </c>
      <c r="U215" s="111">
        <v>0</v>
      </c>
      <c r="V215" s="111">
        <v>2600</v>
      </c>
      <c r="W215" s="110">
        <f>+AC215-S215</f>
        <v>0</v>
      </c>
      <c r="X215" s="110">
        <f t="shared" si="125"/>
        <v>0</v>
      </c>
      <c r="Y215" s="112"/>
      <c r="Z215" s="112"/>
      <c r="AA215" s="110"/>
      <c r="AB215" s="110"/>
      <c r="AC215" s="110">
        <v>2600</v>
      </c>
      <c r="AD215" s="110">
        <f>+SUM(AE215:AF215)</f>
        <v>2600</v>
      </c>
      <c r="AE215" s="110">
        <f>+U215+Y215+Z215</f>
        <v>0</v>
      </c>
      <c r="AF215" s="110">
        <f>+V215+AA215+AB215</f>
        <v>2600</v>
      </c>
      <c r="AG215" s="112"/>
      <c r="AH215" s="112"/>
      <c r="AI215" s="112"/>
      <c r="AJ215" s="112"/>
      <c r="AK215" s="112"/>
      <c r="AL215" s="112"/>
      <c r="AM215" s="112"/>
      <c r="AN215" s="112"/>
      <c r="AO215" s="112"/>
      <c r="AP215" s="112"/>
      <c r="AQ215" s="112"/>
      <c r="AR215" s="112"/>
      <c r="AS215" s="112"/>
      <c r="AT215" s="112"/>
      <c r="AU215" s="112"/>
      <c r="AV215" s="91" t="s">
        <v>115</v>
      </c>
      <c r="AW215" s="92"/>
      <c r="AX215" s="92"/>
      <c r="AY215" s="92"/>
      <c r="AZ215" s="93"/>
      <c r="BA215" s="93"/>
      <c r="BB215" s="93"/>
      <c r="BC215" s="94"/>
      <c r="BD215" s="94"/>
      <c r="BE215" s="95"/>
    </row>
    <row r="216" spans="1:61" ht="113.45" customHeight="1">
      <c r="A216" s="70">
        <v>2</v>
      </c>
      <c r="B216" s="70"/>
      <c r="C216" s="60" t="s">
        <v>114</v>
      </c>
      <c r="D216" s="61" t="s">
        <v>113</v>
      </c>
      <c r="E216" s="98">
        <v>9000</v>
      </c>
      <c r="F216" s="103"/>
      <c r="G216" s="106"/>
      <c r="H216" s="106"/>
      <c r="I216" s="112"/>
      <c r="J216" s="112"/>
      <c r="K216" s="112"/>
      <c r="L216" s="111"/>
      <c r="M216" s="112"/>
      <c r="N216" s="112"/>
      <c r="O216" s="112"/>
      <c r="P216" s="112"/>
      <c r="Q216" s="112"/>
      <c r="R216" s="112"/>
      <c r="S216" s="103">
        <v>9000</v>
      </c>
      <c r="T216" s="98">
        <v>2500</v>
      </c>
      <c r="U216" s="103">
        <v>0</v>
      </c>
      <c r="V216" s="103">
        <v>2500</v>
      </c>
      <c r="W216" s="98">
        <f>+AC216-S216</f>
        <v>0</v>
      </c>
      <c r="X216" s="98">
        <f t="shared" si="125"/>
        <v>0</v>
      </c>
      <c r="Y216" s="106"/>
      <c r="Z216" s="106"/>
      <c r="AA216" s="98"/>
      <c r="AB216" s="98"/>
      <c r="AC216" s="98">
        <v>9000</v>
      </c>
      <c r="AD216" s="98">
        <f>+SUM(AE216:AF216)</f>
        <v>2500</v>
      </c>
      <c r="AE216" s="98">
        <f>+U216+Y216+Z216</f>
        <v>0</v>
      </c>
      <c r="AF216" s="98">
        <f>+V216+AA216+AB216</f>
        <v>2500</v>
      </c>
      <c r="AG216" s="112"/>
      <c r="AH216" s="112"/>
      <c r="AI216" s="112"/>
      <c r="AJ216" s="112"/>
      <c r="AK216" s="112"/>
      <c r="AL216" s="112"/>
      <c r="AM216" s="112"/>
      <c r="AN216" s="112"/>
      <c r="AO216" s="112"/>
      <c r="AP216" s="112"/>
      <c r="AQ216" s="112"/>
      <c r="AR216" s="112"/>
      <c r="AS216" s="110">
        <f>+AT216+AU216</f>
        <v>2500</v>
      </c>
      <c r="AT216" s="110"/>
      <c r="AU216" s="110">
        <v>2500</v>
      </c>
      <c r="AV216" s="32" t="s">
        <v>112</v>
      </c>
      <c r="AW216" s="2"/>
      <c r="AX216" s="2"/>
      <c r="AY216" s="2"/>
      <c r="BC216" s="39"/>
      <c r="BD216" s="39"/>
    </row>
    <row r="217" spans="1:61" ht="79.5" customHeight="1">
      <c r="A217" s="84" t="s">
        <v>111</v>
      </c>
      <c r="B217" s="84"/>
      <c r="C217" s="85" t="s">
        <v>110</v>
      </c>
      <c r="D217" s="86"/>
      <c r="E217" s="113"/>
      <c r="F217" s="113"/>
      <c r="G217" s="114"/>
      <c r="H217" s="114"/>
      <c r="I217" s="124"/>
      <c r="J217" s="124"/>
      <c r="K217" s="124"/>
      <c r="L217" s="135"/>
      <c r="M217" s="124"/>
      <c r="N217" s="124"/>
      <c r="O217" s="124"/>
      <c r="P217" s="124"/>
      <c r="Q217" s="124"/>
      <c r="R217" s="124"/>
      <c r="S217" s="108">
        <f>+T217</f>
        <v>19759</v>
      </c>
      <c r="T217" s="108">
        <v>19759</v>
      </c>
      <c r="U217" s="108"/>
      <c r="V217" s="108">
        <v>19759</v>
      </c>
      <c r="W217" s="109">
        <v>19759</v>
      </c>
      <c r="X217" s="108">
        <f>+Y217+Z217+AA217+AB217</f>
        <v>-15147</v>
      </c>
      <c r="Y217" s="108">
        <v>0</v>
      </c>
      <c r="Z217" s="108"/>
      <c r="AA217" s="108"/>
      <c r="AB217" s="108">
        <v>-15147</v>
      </c>
      <c r="AC217" s="108">
        <f>+S217+X217</f>
        <v>4612</v>
      </c>
      <c r="AD217" s="108">
        <f>+SUM(AE217:AF217)</f>
        <v>4612</v>
      </c>
      <c r="AE217" s="109">
        <f>+U217+Y217+Z217</f>
        <v>0</v>
      </c>
      <c r="AF217" s="108">
        <f>+V217+AA217+AB217</f>
        <v>4612</v>
      </c>
      <c r="AG217" s="124"/>
      <c r="AH217" s="124"/>
      <c r="AI217" s="124"/>
      <c r="AJ217" s="124"/>
      <c r="AK217" s="124"/>
      <c r="AL217" s="124"/>
      <c r="AM217" s="124"/>
      <c r="AN217" s="124"/>
      <c r="AO217" s="124"/>
      <c r="AP217" s="124"/>
      <c r="AQ217" s="124"/>
      <c r="AR217" s="124"/>
      <c r="AS217" s="124"/>
      <c r="AT217" s="124"/>
      <c r="AU217" s="124"/>
      <c r="AV217" s="80"/>
      <c r="AW217" s="2">
        <f t="shared" ref="AW217:AY218" si="128">+AG217+AJ217+AM217+AP217+AS217-T217</f>
        <v>-19759</v>
      </c>
      <c r="AX217" s="2">
        <f t="shared" si="128"/>
        <v>0</v>
      </c>
      <c r="AY217" s="2">
        <f t="shared" si="128"/>
        <v>-19759</v>
      </c>
      <c r="BC217" s="39"/>
      <c r="BD217" s="39"/>
    </row>
    <row r="218" spans="1:61">
      <c r="AW218" s="2">
        <f t="shared" si="128"/>
        <v>0</v>
      </c>
      <c r="AX218" s="2">
        <f t="shared" si="128"/>
        <v>0</v>
      </c>
      <c r="AY218" s="2">
        <f t="shared" si="128"/>
        <v>0</v>
      </c>
    </row>
    <row r="221" spans="1:61" ht="33">
      <c r="AH221" s="125">
        <f>3355+750+2600+9009</f>
        <v>15714</v>
      </c>
    </row>
    <row r="222" spans="1:61">
      <c r="AQ222" s="93">
        <f>682824-682224</f>
        <v>600</v>
      </c>
    </row>
    <row r="229" spans="1:35">
      <c r="E229" s="7"/>
      <c r="F229" s="7"/>
      <c r="L229" s="136"/>
    </row>
    <row r="230" spans="1:35">
      <c r="A230" s="8"/>
      <c r="B230" s="8"/>
      <c r="C230" s="8"/>
      <c r="D230" s="8"/>
      <c r="E230" s="8"/>
      <c r="F230" s="8"/>
      <c r="G230" s="8"/>
      <c r="H230" s="8"/>
      <c r="I230" s="126"/>
      <c r="J230" s="126"/>
      <c r="K230" s="126"/>
      <c r="L230" s="126"/>
      <c r="M230" s="126"/>
      <c r="N230" s="126"/>
      <c r="O230" s="126"/>
      <c r="P230" s="126"/>
      <c r="Q230" s="126"/>
      <c r="R230" s="126"/>
      <c r="S230" s="8"/>
      <c r="T230" s="8"/>
      <c r="U230" s="8"/>
      <c r="V230" s="8"/>
      <c r="W230" s="8"/>
      <c r="X230" s="8"/>
      <c r="Y230" s="8"/>
      <c r="Z230" s="8"/>
      <c r="AA230" s="8"/>
      <c r="AB230" s="8"/>
      <c r="AC230" s="8"/>
      <c r="AD230" s="8"/>
      <c r="AE230" s="8"/>
      <c r="AF230" s="8"/>
      <c r="AG230" s="126"/>
      <c r="AH230" s="126"/>
      <c r="AI230" s="126"/>
    </row>
    <row r="231" spans="1:35">
      <c r="A231" s="8"/>
      <c r="B231" s="8"/>
      <c r="C231" s="8"/>
      <c r="D231" s="8"/>
      <c r="E231" s="8"/>
      <c r="F231" s="8"/>
      <c r="G231" s="8"/>
      <c r="H231" s="8"/>
      <c r="I231" s="126"/>
      <c r="J231" s="126"/>
      <c r="K231" s="126"/>
      <c r="L231" s="126"/>
      <c r="M231" s="126"/>
      <c r="N231" s="126"/>
      <c r="O231" s="126"/>
      <c r="P231" s="126"/>
      <c r="Q231" s="126"/>
      <c r="R231" s="126"/>
      <c r="S231" s="8"/>
      <c r="T231" s="8"/>
      <c r="U231" s="8"/>
      <c r="V231" s="8"/>
      <c r="W231" s="8"/>
      <c r="X231" s="8"/>
      <c r="Y231" s="8"/>
      <c r="Z231" s="8"/>
      <c r="AA231" s="8"/>
      <c r="AB231" s="8"/>
      <c r="AC231" s="8"/>
      <c r="AD231" s="8"/>
      <c r="AE231" s="8"/>
      <c r="AF231" s="8"/>
      <c r="AG231" s="126"/>
      <c r="AH231" s="126"/>
      <c r="AI231" s="126"/>
    </row>
    <row r="232" spans="1:35">
      <c r="A232" s="8"/>
      <c r="B232" s="8"/>
      <c r="C232" s="8"/>
      <c r="D232" s="8"/>
      <c r="E232" s="8"/>
      <c r="F232" s="8"/>
      <c r="G232" s="8"/>
      <c r="H232" s="8"/>
      <c r="I232" s="126"/>
      <c r="J232" s="126"/>
      <c r="K232" s="126"/>
      <c r="L232" s="126"/>
      <c r="M232" s="126"/>
      <c r="N232" s="126"/>
      <c r="O232" s="126"/>
      <c r="P232" s="126"/>
      <c r="Q232" s="126"/>
      <c r="R232" s="126"/>
      <c r="S232" s="8"/>
      <c r="T232" s="8"/>
      <c r="U232" s="8"/>
      <c r="V232" s="8"/>
      <c r="W232" s="8"/>
      <c r="X232" s="8"/>
      <c r="Y232" s="8"/>
      <c r="Z232" s="8"/>
      <c r="AA232" s="8"/>
      <c r="AB232" s="8"/>
      <c r="AC232" s="8"/>
      <c r="AD232" s="8"/>
      <c r="AE232" s="8"/>
      <c r="AF232" s="8"/>
      <c r="AG232" s="126"/>
      <c r="AH232" s="126"/>
      <c r="AI232" s="126"/>
    </row>
    <row r="233" spans="1:35">
      <c r="A233" s="8"/>
      <c r="B233" s="8"/>
      <c r="C233" s="8"/>
      <c r="D233" s="8"/>
      <c r="E233" s="8"/>
      <c r="F233" s="8"/>
      <c r="G233" s="8"/>
      <c r="H233" s="8"/>
      <c r="I233" s="126"/>
      <c r="J233" s="126"/>
      <c r="K233" s="126"/>
      <c r="L233" s="126"/>
      <c r="M233" s="126"/>
      <c r="N233" s="126"/>
      <c r="O233" s="126"/>
      <c r="P233" s="126"/>
      <c r="Q233" s="126"/>
      <c r="R233" s="126"/>
      <c r="S233" s="8"/>
      <c r="T233" s="8"/>
      <c r="U233" s="8"/>
      <c r="V233" s="8"/>
      <c r="W233" s="8"/>
      <c r="X233" s="8"/>
      <c r="Y233" s="8"/>
      <c r="Z233" s="8"/>
      <c r="AA233" s="8"/>
      <c r="AB233" s="8"/>
      <c r="AC233" s="8"/>
      <c r="AD233" s="8"/>
      <c r="AE233" s="8"/>
      <c r="AF233" s="8"/>
      <c r="AG233" s="126"/>
      <c r="AH233" s="126"/>
      <c r="AI233" s="126"/>
    </row>
    <row r="234" spans="1:35">
      <c r="A234" s="8"/>
      <c r="B234" s="8"/>
      <c r="C234" s="8"/>
      <c r="D234" s="8"/>
      <c r="E234" s="8"/>
      <c r="F234" s="8"/>
      <c r="G234" s="8"/>
      <c r="H234" s="8"/>
      <c r="I234" s="126"/>
      <c r="J234" s="126"/>
      <c r="K234" s="126"/>
      <c r="L234" s="126"/>
      <c r="M234" s="126"/>
      <c r="N234" s="126"/>
      <c r="O234" s="126"/>
      <c r="P234" s="126"/>
      <c r="Q234" s="126"/>
      <c r="R234" s="126"/>
      <c r="S234" s="8"/>
      <c r="T234" s="8"/>
      <c r="U234" s="8"/>
      <c r="V234" s="8"/>
      <c r="W234" s="8"/>
      <c r="X234" s="8"/>
      <c r="Y234" s="8"/>
      <c r="Z234" s="8"/>
      <c r="AA234" s="8"/>
      <c r="AB234" s="8"/>
      <c r="AC234" s="8"/>
      <c r="AD234" s="8"/>
      <c r="AE234" s="8"/>
      <c r="AF234" s="8"/>
      <c r="AG234" s="126"/>
      <c r="AH234" s="126"/>
      <c r="AI234" s="126"/>
    </row>
    <row r="235" spans="1:35">
      <c r="A235" s="8"/>
      <c r="B235" s="8"/>
      <c r="C235" s="8"/>
      <c r="D235" s="8"/>
      <c r="E235" s="8"/>
      <c r="F235" s="8"/>
      <c r="G235" s="8"/>
      <c r="H235" s="8"/>
      <c r="I235" s="126"/>
      <c r="J235" s="126"/>
      <c r="K235" s="126"/>
      <c r="L235" s="126"/>
      <c r="M235" s="126"/>
      <c r="N235" s="126"/>
      <c r="O235" s="126"/>
      <c r="P235" s="126"/>
      <c r="Q235" s="126"/>
      <c r="R235" s="126"/>
      <c r="S235" s="8"/>
      <c r="T235" s="8"/>
      <c r="U235" s="8"/>
      <c r="V235" s="8"/>
      <c r="W235" s="8"/>
      <c r="X235" s="8"/>
      <c r="Y235" s="8"/>
      <c r="Z235" s="8"/>
      <c r="AA235" s="8"/>
      <c r="AB235" s="8"/>
      <c r="AC235" s="8"/>
      <c r="AD235" s="8"/>
      <c r="AE235" s="8"/>
      <c r="AF235" s="8"/>
      <c r="AG235" s="126"/>
      <c r="AH235" s="126"/>
      <c r="AI235" s="126"/>
    </row>
    <row r="236" spans="1:35">
      <c r="A236" s="8"/>
      <c r="B236" s="8"/>
      <c r="C236" s="8"/>
      <c r="D236" s="8"/>
      <c r="E236" s="8"/>
      <c r="F236" s="8"/>
      <c r="G236" s="8"/>
      <c r="H236" s="8"/>
      <c r="I236" s="126"/>
      <c r="J236" s="126"/>
      <c r="K236" s="126"/>
      <c r="L236" s="126"/>
      <c r="M236" s="126"/>
      <c r="N236" s="126"/>
      <c r="O236" s="126"/>
      <c r="P236" s="126"/>
      <c r="Q236" s="126"/>
      <c r="R236" s="126"/>
      <c r="S236" s="8"/>
      <c r="T236" s="8"/>
      <c r="U236" s="8"/>
      <c r="V236" s="8"/>
      <c r="W236" s="8"/>
      <c r="X236" s="8"/>
      <c r="Y236" s="8"/>
      <c r="Z236" s="8"/>
      <c r="AA236" s="8"/>
      <c r="AB236" s="8"/>
      <c r="AC236" s="8"/>
      <c r="AD236" s="8"/>
      <c r="AE236" s="8"/>
      <c r="AF236" s="8"/>
      <c r="AG236" s="126"/>
      <c r="AH236" s="126"/>
      <c r="AI236" s="126"/>
    </row>
    <row r="237" spans="1:35">
      <c r="A237" s="8"/>
      <c r="B237" s="8"/>
      <c r="C237" s="8"/>
      <c r="D237" s="8"/>
      <c r="E237" s="8"/>
      <c r="F237" s="8"/>
      <c r="G237" s="8"/>
      <c r="H237" s="8"/>
      <c r="I237" s="126"/>
      <c r="J237" s="126"/>
      <c r="K237" s="126"/>
      <c r="L237" s="126"/>
      <c r="M237" s="126"/>
      <c r="N237" s="126"/>
      <c r="O237" s="126"/>
      <c r="P237" s="126"/>
      <c r="Q237" s="126"/>
      <c r="R237" s="126"/>
      <c r="S237" s="8"/>
      <c r="T237" s="8"/>
      <c r="U237" s="8"/>
      <c r="V237" s="8"/>
      <c r="W237" s="8"/>
      <c r="X237" s="8"/>
      <c r="Y237" s="8"/>
      <c r="Z237" s="8"/>
      <c r="AA237" s="8"/>
      <c r="AB237" s="8"/>
      <c r="AC237" s="8"/>
      <c r="AD237" s="8"/>
      <c r="AE237" s="8"/>
      <c r="AF237" s="8"/>
      <c r="AG237" s="126"/>
      <c r="AH237" s="126"/>
      <c r="AI237" s="126"/>
    </row>
    <row r="238" spans="1:35">
      <c r="A238" s="8"/>
      <c r="B238" s="8"/>
      <c r="C238" s="8"/>
      <c r="D238" s="8"/>
      <c r="E238" s="8"/>
      <c r="F238" s="8"/>
      <c r="G238" s="8"/>
      <c r="H238" s="8"/>
      <c r="I238" s="126"/>
      <c r="J238" s="126"/>
      <c r="K238" s="126"/>
      <c r="L238" s="126"/>
      <c r="M238" s="126"/>
      <c r="N238" s="126"/>
      <c r="O238" s="126"/>
      <c r="P238" s="126"/>
      <c r="Q238" s="126"/>
      <c r="R238" s="126"/>
      <c r="S238" s="8"/>
      <c r="T238" s="8"/>
      <c r="U238" s="8"/>
      <c r="V238" s="8"/>
      <c r="W238" s="8"/>
      <c r="X238" s="8"/>
      <c r="Y238" s="8"/>
      <c r="Z238" s="8"/>
      <c r="AA238" s="8"/>
      <c r="AB238" s="8"/>
      <c r="AC238" s="8"/>
      <c r="AD238" s="8"/>
      <c r="AE238" s="8"/>
      <c r="AF238" s="8"/>
      <c r="AG238" s="126"/>
      <c r="AH238" s="126"/>
      <c r="AI238" s="126"/>
    </row>
    <row r="239" spans="1:35">
      <c r="A239" s="8"/>
      <c r="B239" s="8"/>
      <c r="C239" s="8"/>
      <c r="D239" s="8"/>
      <c r="E239" s="8"/>
      <c r="F239" s="8"/>
      <c r="G239" s="8"/>
      <c r="H239" s="8"/>
      <c r="I239" s="126"/>
      <c r="J239" s="126"/>
      <c r="K239" s="126"/>
      <c r="L239" s="126"/>
      <c r="M239" s="126"/>
      <c r="N239" s="126"/>
      <c r="O239" s="126"/>
      <c r="P239" s="126"/>
      <c r="Q239" s="126"/>
      <c r="R239" s="126"/>
      <c r="S239" s="8"/>
      <c r="T239" s="8"/>
      <c r="U239" s="8"/>
      <c r="V239" s="8"/>
      <c r="W239" s="8"/>
      <c r="X239" s="8"/>
      <c r="Y239" s="8"/>
      <c r="Z239" s="8"/>
      <c r="AA239" s="8"/>
      <c r="AB239" s="8"/>
      <c r="AC239" s="8"/>
      <c r="AD239" s="8"/>
      <c r="AE239" s="8"/>
      <c r="AF239" s="8"/>
      <c r="AG239" s="126"/>
      <c r="AH239" s="126"/>
      <c r="AI239" s="126"/>
    </row>
    <row r="240" spans="1:35">
      <c r="A240" s="8"/>
      <c r="B240" s="8"/>
      <c r="C240" s="8"/>
      <c r="D240" s="8"/>
      <c r="E240" s="8"/>
      <c r="F240" s="8"/>
      <c r="G240" s="8"/>
      <c r="H240" s="8"/>
      <c r="I240" s="126"/>
      <c r="J240" s="126"/>
      <c r="K240" s="126"/>
      <c r="L240" s="126"/>
      <c r="M240" s="126"/>
      <c r="N240" s="126"/>
      <c r="O240" s="126"/>
      <c r="P240" s="126"/>
      <c r="Q240" s="126"/>
      <c r="R240" s="126"/>
      <c r="S240" s="8"/>
      <c r="T240" s="8"/>
      <c r="U240" s="8"/>
      <c r="V240" s="8"/>
      <c r="W240" s="8"/>
      <c r="X240" s="8"/>
      <c r="Y240" s="8"/>
      <c r="Z240" s="8"/>
      <c r="AA240" s="8"/>
      <c r="AB240" s="8"/>
      <c r="AC240" s="8"/>
      <c r="AD240" s="8"/>
      <c r="AE240" s="8"/>
      <c r="AF240" s="8"/>
      <c r="AG240" s="126"/>
      <c r="AH240" s="126"/>
      <c r="AI240" s="126"/>
    </row>
    <row r="241" spans="1:35">
      <c r="A241" s="8"/>
      <c r="B241" s="8"/>
      <c r="C241" s="8"/>
      <c r="D241" s="8"/>
      <c r="E241" s="8"/>
      <c r="F241" s="8"/>
      <c r="G241" s="8"/>
      <c r="H241" s="8"/>
      <c r="I241" s="126"/>
      <c r="J241" s="126"/>
      <c r="K241" s="126"/>
      <c r="L241" s="126"/>
      <c r="M241" s="126"/>
      <c r="N241" s="126"/>
      <c r="O241" s="126"/>
      <c r="P241" s="126"/>
      <c r="Q241" s="126"/>
      <c r="R241" s="126"/>
      <c r="S241" s="8"/>
      <c r="T241" s="8"/>
      <c r="U241" s="8"/>
      <c r="V241" s="8"/>
      <c r="W241" s="8"/>
      <c r="X241" s="8"/>
      <c r="Y241" s="8"/>
      <c r="Z241" s="8"/>
      <c r="AA241" s="8"/>
      <c r="AB241" s="8"/>
      <c r="AC241" s="8"/>
      <c r="AD241" s="8"/>
      <c r="AE241" s="8"/>
      <c r="AF241" s="8"/>
      <c r="AG241" s="126"/>
      <c r="AH241" s="126"/>
      <c r="AI241" s="126"/>
    </row>
    <row r="242" spans="1:35">
      <c r="A242" s="8"/>
      <c r="B242" s="8"/>
      <c r="C242" s="8"/>
      <c r="D242" s="8"/>
      <c r="E242" s="8"/>
      <c r="F242" s="8"/>
      <c r="G242" s="8"/>
      <c r="H242" s="8"/>
      <c r="I242" s="126"/>
      <c r="J242" s="126"/>
      <c r="K242" s="126"/>
      <c r="L242" s="126"/>
      <c r="M242" s="126"/>
      <c r="N242" s="126"/>
      <c r="O242" s="126"/>
      <c r="P242" s="126"/>
      <c r="Q242" s="126"/>
      <c r="R242" s="126"/>
      <c r="S242" s="8"/>
      <c r="T242" s="8"/>
      <c r="U242" s="8"/>
      <c r="V242" s="8"/>
      <c r="W242" s="8"/>
      <c r="X242" s="8"/>
      <c r="Y242" s="8"/>
      <c r="Z242" s="8"/>
      <c r="AA242" s="8"/>
      <c r="AB242" s="8"/>
      <c r="AC242" s="8"/>
      <c r="AD242" s="8"/>
      <c r="AE242" s="8"/>
      <c r="AF242" s="8"/>
      <c r="AG242" s="126"/>
      <c r="AH242" s="126"/>
      <c r="AI242" s="126"/>
    </row>
    <row r="243" spans="1:35">
      <c r="A243" s="8"/>
      <c r="B243" s="8"/>
      <c r="C243" s="8"/>
      <c r="D243" s="8"/>
      <c r="E243" s="8"/>
      <c r="F243" s="8"/>
      <c r="G243" s="8"/>
      <c r="H243" s="8"/>
      <c r="I243" s="126"/>
      <c r="J243" s="126"/>
      <c r="K243" s="126"/>
      <c r="L243" s="126"/>
      <c r="M243" s="126"/>
      <c r="N243" s="126"/>
      <c r="O243" s="126"/>
      <c r="P243" s="126"/>
      <c r="Q243" s="126"/>
      <c r="R243" s="126"/>
      <c r="S243" s="8"/>
      <c r="T243" s="8"/>
      <c r="U243" s="8"/>
      <c r="V243" s="8"/>
      <c r="W243" s="8"/>
      <c r="X243" s="8"/>
      <c r="Y243" s="8"/>
      <c r="Z243" s="8"/>
      <c r="AA243" s="8"/>
      <c r="AB243" s="8"/>
      <c r="AC243" s="8"/>
      <c r="AD243" s="8"/>
      <c r="AE243" s="8"/>
      <c r="AF243" s="8"/>
      <c r="AG243" s="126"/>
      <c r="AH243" s="126"/>
      <c r="AI243" s="126"/>
    </row>
    <row r="244" spans="1:35">
      <c r="A244" s="8"/>
      <c r="B244" s="8"/>
      <c r="C244" s="8"/>
      <c r="D244" s="8"/>
      <c r="E244" s="8"/>
      <c r="F244" s="8"/>
      <c r="G244" s="8"/>
      <c r="H244" s="8"/>
      <c r="I244" s="126"/>
      <c r="J244" s="126"/>
      <c r="K244" s="126"/>
      <c r="L244" s="126"/>
      <c r="M244" s="126"/>
      <c r="N244" s="126"/>
      <c r="O244" s="126"/>
      <c r="P244" s="126"/>
      <c r="Q244" s="126"/>
      <c r="R244" s="126"/>
      <c r="S244" s="8"/>
      <c r="T244" s="8"/>
      <c r="U244" s="8"/>
      <c r="V244" s="8"/>
      <c r="W244" s="8"/>
      <c r="X244" s="8"/>
      <c r="Y244" s="8"/>
      <c r="Z244" s="8"/>
      <c r="AA244" s="8"/>
      <c r="AB244" s="8"/>
      <c r="AC244" s="8"/>
      <c r="AD244" s="8"/>
      <c r="AE244" s="8"/>
      <c r="AF244" s="8"/>
      <c r="AG244" s="126"/>
      <c r="AH244" s="126"/>
      <c r="AI244" s="126"/>
    </row>
    <row r="245" spans="1:35">
      <c r="A245" s="8"/>
      <c r="B245" s="8"/>
      <c r="C245" s="8"/>
      <c r="D245" s="8"/>
      <c r="E245" s="8"/>
      <c r="F245" s="8"/>
      <c r="G245" s="8"/>
      <c r="H245" s="8"/>
      <c r="I245" s="126"/>
      <c r="J245" s="126"/>
      <c r="K245" s="126"/>
      <c r="L245" s="126"/>
      <c r="M245" s="126"/>
      <c r="N245" s="126"/>
      <c r="O245" s="126"/>
      <c r="P245" s="126"/>
      <c r="Q245" s="126"/>
      <c r="R245" s="126"/>
      <c r="S245" s="8"/>
      <c r="T245" s="8"/>
      <c r="U245" s="8"/>
      <c r="V245" s="8"/>
      <c r="W245" s="8"/>
      <c r="X245" s="8"/>
      <c r="Y245" s="8"/>
      <c r="Z245" s="8"/>
      <c r="AA245" s="8"/>
      <c r="AB245" s="8"/>
      <c r="AC245" s="8"/>
      <c r="AD245" s="8"/>
      <c r="AE245" s="8"/>
      <c r="AF245" s="8"/>
      <c r="AG245" s="126"/>
      <c r="AH245" s="126"/>
      <c r="AI245" s="126"/>
    </row>
    <row r="246" spans="1:35">
      <c r="E246" s="7"/>
      <c r="F246" s="7"/>
      <c r="L246" s="136"/>
    </row>
    <row r="247" spans="1:35">
      <c r="E247" s="7"/>
      <c r="F247" s="7"/>
      <c r="L247" s="136"/>
    </row>
    <row r="248" spans="1:35">
      <c r="E248" s="7"/>
      <c r="F248" s="7"/>
      <c r="L248" s="136"/>
    </row>
    <row r="249" spans="1:35">
      <c r="E249" s="7"/>
      <c r="F249" s="7"/>
      <c r="L249" s="136"/>
    </row>
  </sheetData>
  <mergeCells count="75">
    <mergeCell ref="AU9:AU12"/>
    <mergeCell ref="AP9:AP12"/>
    <mergeCell ref="AQ9:AQ12"/>
    <mergeCell ref="L10:L12"/>
    <mergeCell ref="M10:M12"/>
    <mergeCell ref="Q10:Q12"/>
    <mergeCell ref="R10:R12"/>
    <mergeCell ref="U10:U12"/>
    <mergeCell ref="O8:O12"/>
    <mergeCell ref="P8:R8"/>
    <mergeCell ref="V10:V12"/>
    <mergeCell ref="AE10:AE12"/>
    <mergeCell ref="AM9:AM12"/>
    <mergeCell ref="AN9:AN12"/>
    <mergeCell ref="AO9:AO12"/>
    <mergeCell ref="Y9:Y12"/>
    <mergeCell ref="AK9:AK12"/>
    <mergeCell ref="Y8:Z8"/>
    <mergeCell ref="AA8:AB8"/>
    <mergeCell ref="AC8:AC12"/>
    <mergeCell ref="AD8:AF8"/>
    <mergeCell ref="Z9:Z12"/>
    <mergeCell ref="AF10:AF12"/>
    <mergeCell ref="AE9:AF9"/>
    <mergeCell ref="AA9:AA12"/>
    <mergeCell ref="AB9:AB12"/>
    <mergeCell ref="AD9:AD12"/>
    <mergeCell ref="AG6:AU7"/>
    <mergeCell ref="AV6:AV12"/>
    <mergeCell ref="AP8:AR8"/>
    <mergeCell ref="AS8:AU8"/>
    <mergeCell ref="AG8:AI8"/>
    <mergeCell ref="AJ8:AL8"/>
    <mergeCell ref="AL9:AL12"/>
    <mergeCell ref="AH10:AH12"/>
    <mergeCell ref="AI10:AI12"/>
    <mergeCell ref="AM8:AO8"/>
    <mergeCell ref="AG9:AG12"/>
    <mergeCell ref="AH9:AI9"/>
    <mergeCell ref="AJ9:AJ12"/>
    <mergeCell ref="AR9:AR12"/>
    <mergeCell ref="AS9:AS12"/>
    <mergeCell ref="AT9:AT12"/>
    <mergeCell ref="O6:R7"/>
    <mergeCell ref="S6:V7"/>
    <mergeCell ref="D8:D12"/>
    <mergeCell ref="E8:E12"/>
    <mergeCell ref="G8:G12"/>
    <mergeCell ref="H8:H12"/>
    <mergeCell ref="I8:I12"/>
    <mergeCell ref="K9:K12"/>
    <mergeCell ref="L9:M9"/>
    <mergeCell ref="P9:P12"/>
    <mergeCell ref="Q9:R9"/>
    <mergeCell ref="T9:T12"/>
    <mergeCell ref="U9:V9"/>
    <mergeCell ref="S8:S12"/>
    <mergeCell ref="T8:V8"/>
    <mergeCell ref="J8:J12"/>
    <mergeCell ref="K8:M8"/>
    <mergeCell ref="N8:N12"/>
    <mergeCell ref="A2:AV2"/>
    <mergeCell ref="A3:AV3"/>
    <mergeCell ref="A5:AV5"/>
    <mergeCell ref="A6:A12"/>
    <mergeCell ref="B6:B12"/>
    <mergeCell ref="C6:C12"/>
    <mergeCell ref="D6:E7"/>
    <mergeCell ref="F6:F12"/>
    <mergeCell ref="G6:H7"/>
    <mergeCell ref="I6:N7"/>
    <mergeCell ref="W6:W12"/>
    <mergeCell ref="X6:X12"/>
    <mergeCell ref="Y6:AB7"/>
    <mergeCell ref="AC6:AF7"/>
  </mergeCells>
  <conditionalFormatting sqref="B93 B97">
    <cfRule type="expression" dxfId="112" priority="115" stopIfTrue="1">
      <formula>AND(COUNTIF($B$93:$B$93, B93)+COUNTIF($B$97:$B$97, B93)&gt;1,NOT(ISBLANK(B93)))</formula>
    </cfRule>
  </conditionalFormatting>
  <conditionalFormatting sqref="B94">
    <cfRule type="duplicateValues" dxfId="111" priority="4" stopIfTrue="1"/>
  </conditionalFormatting>
  <conditionalFormatting sqref="B95">
    <cfRule type="duplicateValues" dxfId="110" priority="32" stopIfTrue="1"/>
  </conditionalFormatting>
  <conditionalFormatting sqref="B96">
    <cfRule type="duplicateValues" dxfId="109" priority="28" stopIfTrue="1"/>
  </conditionalFormatting>
  <conditionalFormatting sqref="B98">
    <cfRule type="duplicateValues" dxfId="108" priority="77" stopIfTrue="1"/>
  </conditionalFormatting>
  <conditionalFormatting sqref="B99">
    <cfRule type="duplicateValues" dxfId="107" priority="76" stopIfTrue="1"/>
  </conditionalFormatting>
  <conditionalFormatting sqref="B100">
    <cfRule type="duplicateValues" dxfId="106" priority="75" stopIfTrue="1"/>
  </conditionalFormatting>
  <conditionalFormatting sqref="B101">
    <cfRule type="duplicateValues" dxfId="105" priority="74" stopIfTrue="1"/>
  </conditionalFormatting>
  <conditionalFormatting sqref="B102">
    <cfRule type="duplicateValues" dxfId="104" priority="73" stopIfTrue="1"/>
  </conditionalFormatting>
  <conditionalFormatting sqref="B103">
    <cfRule type="duplicateValues" dxfId="103" priority="72" stopIfTrue="1"/>
  </conditionalFormatting>
  <conditionalFormatting sqref="B104">
    <cfRule type="duplicateValues" dxfId="102" priority="71" stopIfTrue="1"/>
  </conditionalFormatting>
  <conditionalFormatting sqref="B105">
    <cfRule type="duplicateValues" dxfId="101" priority="45" stopIfTrue="1"/>
  </conditionalFormatting>
  <conditionalFormatting sqref="B106">
    <cfRule type="duplicateValues" dxfId="100" priority="70" stopIfTrue="1"/>
  </conditionalFormatting>
  <conditionalFormatting sqref="B107">
    <cfRule type="duplicateValues" dxfId="99" priority="69" stopIfTrue="1"/>
  </conditionalFormatting>
  <conditionalFormatting sqref="B108">
    <cfRule type="duplicateValues" dxfId="98" priority="68" stopIfTrue="1"/>
  </conditionalFormatting>
  <conditionalFormatting sqref="B109">
    <cfRule type="duplicateValues" dxfId="97" priority="67" stopIfTrue="1"/>
  </conditionalFormatting>
  <conditionalFormatting sqref="B110">
    <cfRule type="duplicateValues" dxfId="96" priority="66" stopIfTrue="1"/>
  </conditionalFormatting>
  <conditionalFormatting sqref="B111">
    <cfRule type="duplicateValues" dxfId="95" priority="51" stopIfTrue="1"/>
  </conditionalFormatting>
  <conditionalFormatting sqref="B112">
    <cfRule type="duplicateValues" dxfId="94" priority="65" stopIfTrue="1"/>
  </conditionalFormatting>
  <conditionalFormatting sqref="B113">
    <cfRule type="duplicateValues" dxfId="93" priority="47" stopIfTrue="1"/>
  </conditionalFormatting>
  <conditionalFormatting sqref="B114">
    <cfRule type="duplicateValues" dxfId="92" priority="64" stopIfTrue="1"/>
  </conditionalFormatting>
  <conditionalFormatting sqref="B115">
    <cfRule type="duplicateValues" dxfId="91" priority="63" stopIfTrue="1"/>
  </conditionalFormatting>
  <conditionalFormatting sqref="B117">
    <cfRule type="duplicateValues" dxfId="90" priority="62" stopIfTrue="1"/>
  </conditionalFormatting>
  <conditionalFormatting sqref="B118">
    <cfRule type="duplicateValues" dxfId="89" priority="61" stopIfTrue="1"/>
  </conditionalFormatting>
  <conditionalFormatting sqref="B119">
    <cfRule type="duplicateValues" dxfId="88" priority="60" stopIfTrue="1"/>
  </conditionalFormatting>
  <conditionalFormatting sqref="B120">
    <cfRule type="duplicateValues" dxfId="87" priority="59" stopIfTrue="1"/>
  </conditionalFormatting>
  <conditionalFormatting sqref="B121">
    <cfRule type="duplicateValues" dxfId="86" priority="58" stopIfTrue="1"/>
  </conditionalFormatting>
  <conditionalFormatting sqref="B122">
    <cfRule type="duplicateValues" dxfId="85" priority="53" stopIfTrue="1"/>
  </conditionalFormatting>
  <conditionalFormatting sqref="B123">
    <cfRule type="duplicateValues" dxfId="84" priority="57" stopIfTrue="1"/>
  </conditionalFormatting>
  <conditionalFormatting sqref="B124">
    <cfRule type="duplicateValues" dxfId="83" priority="46" stopIfTrue="1"/>
  </conditionalFormatting>
  <conditionalFormatting sqref="B125">
    <cfRule type="duplicateValues" dxfId="82" priority="56" stopIfTrue="1"/>
  </conditionalFormatting>
  <conditionalFormatting sqref="B126">
    <cfRule type="duplicateValues" dxfId="81" priority="55" stopIfTrue="1"/>
  </conditionalFormatting>
  <conditionalFormatting sqref="B127">
    <cfRule type="duplicateValues" dxfId="80" priority="54" stopIfTrue="1"/>
  </conditionalFormatting>
  <conditionalFormatting sqref="B128">
    <cfRule type="duplicateValues" dxfId="79" priority="52" stopIfTrue="1"/>
  </conditionalFormatting>
  <conditionalFormatting sqref="B129">
    <cfRule type="duplicateValues" dxfId="78" priority="49" stopIfTrue="1"/>
  </conditionalFormatting>
  <conditionalFormatting sqref="B130">
    <cfRule type="duplicateValues" dxfId="77" priority="50" stopIfTrue="1"/>
  </conditionalFormatting>
  <conditionalFormatting sqref="B141 B143:B144 B147">
    <cfRule type="expression" dxfId="76" priority="21" stopIfTrue="1">
      <formula>AND(COUNTIF($B$144:$B$147, B141)+COUNTIF($B$141:$B$141, B141)&gt;1,NOT(ISBLANK(B141)))</formula>
    </cfRule>
  </conditionalFormatting>
  <conditionalFormatting sqref="B142">
    <cfRule type="duplicateValues" dxfId="75" priority="6" stopIfTrue="1"/>
  </conditionalFormatting>
  <conditionalFormatting sqref="C2:C12 C14:C93 C97:C108 C112:C116 C129:C136 C140 C151:C153 C162:C186 C188:C197 C205:C212 C215:C216 C218:C229 C246:C65534">
    <cfRule type="expression" dxfId="74" priority="10" stopIfTrue="1">
      <formula>AND(COUNTIF($C$218:$C$229, C2)+COUNTIF($C$112:$C$116, C2)+COUNTIF($C$129:$C$136, C2)+COUNTIF($C$2:$C$12, C2)+COUNTIF($C$188:$C$197, C2)+COUNTIF($C$205:$C$212, C2)+COUNTIF($C$14:$C$93, C2)+COUNTIF($C$140:$C$140, C2)+COUNTIF($C$162:$C$186, C2)+COUNTIF(#REF!, C2)+COUNTIF($C$97:$C$108, C2)+COUNTIF($C$246:$C$65534, C2)&gt;1,NOT(ISBLANK(C2)))</formula>
    </cfRule>
  </conditionalFormatting>
  <conditionalFormatting sqref="C2:C12 C14:C93 C97:C116 C129:C136 C140 C151:C153 C162:C186 C188:C197 C205:C212 C215:C216 C218:C229 C246:C65534">
    <cfRule type="expression" dxfId="73" priority="122" stopIfTrue="1">
      <formula>AND(COUNTIF($C$218:$C$229, C2)+COUNTIF($C$2:$C$12, C2)+COUNTIF($C$129:$C$136, C2)+COUNTIF($C$188:$C$197, C2)+COUNTIF($C$205:$C$212, C2)+COUNTIF($C$14:$C$93, C2)+COUNTIF($C$140:$C$140, C2)+COUNTIF($C$162:$C$186, C2)+COUNTIF(#REF!, C2)+COUNTIF($C$97:$C$116, C2)+COUNTIF($C$246:$C$65534, C2)&gt;1,NOT(ISBLANK(C2)))</formula>
    </cfRule>
  </conditionalFormatting>
  <conditionalFormatting sqref="C2:C12 C14:C93 C97:C116 C129:C136 C140 C151:C153 C162:C186 C188:C212 C215:C216 C218:C229 C246:C65534">
    <cfRule type="expression" dxfId="72" priority="1" stopIfTrue="1">
      <formula>AND(COUNTIF($C$218:$C$229, C2)+COUNTIF($C$2:$C$12, C2)+COUNTIF($C$129:$C$136, C2)+COUNTIF($C$188:$C$212, C2)+COUNTIF($C$14:$C$93, C2)+COUNTIF($C$140:$C$140, C2)+COUNTIF($C$162:$C$186, C2)+COUNTIF(#REF!, C2)+COUNTIF($C$97:$C$116, C2)+COUNTIF($C$246:$C$65534, C2)&gt;1,NOT(ISBLANK(C2)))</formula>
    </cfRule>
  </conditionalFormatting>
  <conditionalFormatting sqref="C94">
    <cfRule type="duplicateValues" dxfId="71" priority="5" stopIfTrue="1"/>
    <cfRule type="duplicateValues" dxfId="70" priority="3" stopIfTrue="1"/>
    <cfRule type="duplicateValues" dxfId="69" priority="2" stopIfTrue="1"/>
  </conditionalFormatting>
  <conditionalFormatting sqref="C95">
    <cfRule type="duplicateValues" dxfId="68" priority="33" stopIfTrue="1"/>
    <cfRule type="duplicateValues" dxfId="67" priority="34" stopIfTrue="1"/>
    <cfRule type="duplicateValues" dxfId="66" priority="35" stopIfTrue="1"/>
  </conditionalFormatting>
  <conditionalFormatting sqref="C96">
    <cfRule type="duplicateValues" dxfId="65" priority="31" stopIfTrue="1"/>
    <cfRule type="duplicateValues" dxfId="64" priority="29" stopIfTrue="1"/>
    <cfRule type="duplicateValues" dxfId="63" priority="30" stopIfTrue="1"/>
  </conditionalFormatting>
  <conditionalFormatting sqref="C109:C111">
    <cfRule type="duplicateValues" dxfId="62" priority="86" stopIfTrue="1"/>
  </conditionalFormatting>
  <conditionalFormatting sqref="C117 C127:C128">
    <cfRule type="expression" dxfId="61" priority="111" stopIfTrue="1">
      <formula>AND(COUNTIF($C$127:$C$128, C117)+COUNTIF($C$117:$C$117, C117)&gt;1,NOT(ISBLANK(C117)))</formula>
    </cfRule>
  </conditionalFormatting>
  <conditionalFormatting sqref="C118">
    <cfRule type="duplicateValues" dxfId="60" priority="92" stopIfTrue="1"/>
  </conditionalFormatting>
  <conditionalFormatting sqref="C118:C119 C121:C126">
    <cfRule type="expression" dxfId="59" priority="109" stopIfTrue="1">
      <formula>AND(COUNTIF($C$118:$C$119, C118)+COUNTIF($C$121:$C$126, C118)&gt;1,NOT(ISBLANK(C118)))</formula>
    </cfRule>
  </conditionalFormatting>
  <conditionalFormatting sqref="C118:C126">
    <cfRule type="duplicateValues" dxfId="58" priority="94" stopIfTrue="1"/>
  </conditionalFormatting>
  <conditionalFormatting sqref="C120">
    <cfRule type="duplicateValues" dxfId="57" priority="88" stopIfTrue="1"/>
    <cfRule type="duplicateValues" dxfId="56" priority="87" stopIfTrue="1"/>
  </conditionalFormatting>
  <conditionalFormatting sqref="C121">
    <cfRule type="duplicateValues" dxfId="55" priority="91" stopIfTrue="1"/>
  </conditionalFormatting>
  <conditionalFormatting sqref="C122">
    <cfRule type="duplicateValues" dxfId="54" priority="90" stopIfTrue="1"/>
  </conditionalFormatting>
  <conditionalFormatting sqref="C123">
    <cfRule type="duplicateValues" dxfId="53" priority="93" stopIfTrue="1"/>
  </conditionalFormatting>
  <conditionalFormatting sqref="C124">
    <cfRule type="duplicateValues" dxfId="52" priority="89" stopIfTrue="1"/>
  </conditionalFormatting>
  <conditionalFormatting sqref="C137:C139">
    <cfRule type="duplicateValues" dxfId="51" priority="84" stopIfTrue="1"/>
    <cfRule type="duplicateValues" dxfId="50" priority="85" stopIfTrue="1"/>
    <cfRule type="duplicateValues" dxfId="49" priority="83" stopIfTrue="1"/>
  </conditionalFormatting>
  <conditionalFormatting sqref="C141 C144:C147 C149:C150">
    <cfRule type="expression" dxfId="48" priority="116" stopIfTrue="1">
      <formula>AND(COUNTIF($C$144:$C$144, C141)+COUNTIF($C$141:$C$141, C141)&gt;1,NOT(ISBLANK(C141)))</formula>
    </cfRule>
  </conditionalFormatting>
  <conditionalFormatting sqref="C141">
    <cfRule type="duplicateValues" dxfId="47" priority="39" stopIfTrue="1"/>
  </conditionalFormatting>
  <conditionalFormatting sqref="C142">
    <cfRule type="duplicateValues" dxfId="46" priority="7" stopIfTrue="1"/>
    <cfRule type="duplicateValues" dxfId="45" priority="8" stopIfTrue="1"/>
    <cfRule type="duplicateValues" dxfId="44" priority="9" stopIfTrue="1"/>
  </conditionalFormatting>
  <conditionalFormatting sqref="C143">
    <cfRule type="duplicateValues" dxfId="43" priority="27" stopIfTrue="1"/>
    <cfRule type="duplicateValues" dxfId="42" priority="26" stopIfTrue="1"/>
    <cfRule type="duplicateValues" dxfId="41" priority="25" stopIfTrue="1"/>
  </conditionalFormatting>
  <conditionalFormatting sqref="C145:C146 C149:C150">
    <cfRule type="expression" dxfId="40" priority="22" stopIfTrue="1">
      <formula>AND(COUNTIF($C$146:$C$146, C145)+COUNTIF($C$149:$C$150, C145)&gt;1,NOT(ISBLANK(C145)))</formula>
    </cfRule>
  </conditionalFormatting>
  <conditionalFormatting sqref="C145:C146">
    <cfRule type="duplicateValues" dxfId="39" priority="24" stopIfTrue="1"/>
  </conditionalFormatting>
  <conditionalFormatting sqref="C147">
    <cfRule type="duplicateValues" dxfId="38" priority="12" stopIfTrue="1"/>
    <cfRule type="duplicateValues" dxfId="37" priority="13" stopIfTrue="1"/>
    <cfRule type="duplicateValues" dxfId="36" priority="14" stopIfTrue="1"/>
  </conditionalFormatting>
  <conditionalFormatting sqref="C148">
    <cfRule type="duplicateValues" dxfId="35" priority="48" stopIfTrue="1"/>
  </conditionalFormatting>
  <conditionalFormatting sqref="C154">
    <cfRule type="duplicateValues" dxfId="34" priority="44" stopIfTrue="1"/>
    <cfRule type="duplicateValues" dxfId="33" priority="43" stopIfTrue="1"/>
    <cfRule type="duplicateValues" dxfId="32" priority="38" stopIfTrue="1"/>
  </conditionalFormatting>
  <conditionalFormatting sqref="C155">
    <cfRule type="duplicateValues" dxfId="31" priority="18" stopIfTrue="1"/>
    <cfRule type="duplicateValues" dxfId="30" priority="19" stopIfTrue="1"/>
    <cfRule type="duplicateValues" dxfId="29" priority="20" stopIfTrue="1"/>
  </conditionalFormatting>
  <conditionalFormatting sqref="C156">
    <cfRule type="duplicateValues" dxfId="28" priority="15" stopIfTrue="1"/>
    <cfRule type="duplicateValues" dxfId="27" priority="16" stopIfTrue="1"/>
    <cfRule type="duplicateValues" dxfId="26" priority="17" stopIfTrue="1"/>
  </conditionalFormatting>
  <conditionalFormatting sqref="C157:C159 C213">
    <cfRule type="expression" dxfId="25" priority="119" stopIfTrue="1">
      <formula>AND(COUNTIF($C$157:$C$159, C157)+COUNTIF($C$213:$C$213, C157)&gt;1,NOT(ISBLANK(C157)))</formula>
    </cfRule>
  </conditionalFormatting>
  <conditionalFormatting sqref="C160:C161">
    <cfRule type="duplicateValues" dxfId="24" priority="42" stopIfTrue="1"/>
    <cfRule type="duplicateValues" dxfId="23" priority="40" stopIfTrue="1"/>
    <cfRule type="duplicateValues" dxfId="22" priority="41" stopIfTrue="1"/>
  </conditionalFormatting>
  <conditionalFormatting sqref="C162:C212 C97:C116 C2:C12 C14:C93 C129:C136 C140 C151:C153 C215:C216 C218:C229 C246:C65534">
    <cfRule type="expression" dxfId="21" priority="108" stopIfTrue="1">
      <formula>AND(COUNTIF($C$218:$C$229, C2)+COUNTIF($C$2:$C$12, C2)+COUNTIF($C$129:$C$136, C2)+COUNTIF($C$14:$C$93, C2)+COUNTIF($C$140:$C$140, C2)+COUNTIF($C$162:$C$212, C2)+COUNTIF(#REF!, C2)+COUNTIF($C$97:$C$116, C2)+COUNTIF($C$246:$C$65534, C2)&gt;1,NOT(ISBLANK(C2)))</formula>
    </cfRule>
  </conditionalFormatting>
  <conditionalFormatting sqref="C163">
    <cfRule type="duplicateValues" dxfId="20" priority="106" stopIfTrue="1"/>
  </conditionalFormatting>
  <conditionalFormatting sqref="C165">
    <cfRule type="duplicateValues" dxfId="19" priority="105" stopIfTrue="1"/>
  </conditionalFormatting>
  <conditionalFormatting sqref="C166">
    <cfRule type="duplicateValues" dxfId="18" priority="104" stopIfTrue="1"/>
  </conditionalFormatting>
  <conditionalFormatting sqref="C167">
    <cfRule type="duplicateValues" dxfId="17" priority="107" stopIfTrue="1"/>
  </conditionalFormatting>
  <conditionalFormatting sqref="C187">
    <cfRule type="duplicateValues" dxfId="16" priority="95" stopIfTrue="1"/>
    <cfRule type="duplicateValues" dxfId="15" priority="96" stopIfTrue="1"/>
    <cfRule type="duplicateValues" dxfId="14" priority="97" stopIfTrue="1"/>
  </conditionalFormatting>
  <conditionalFormatting sqref="C198">
    <cfRule type="duplicateValues" dxfId="13" priority="103" stopIfTrue="1"/>
  </conditionalFormatting>
  <conditionalFormatting sqref="C199">
    <cfRule type="duplicateValues" dxfId="12" priority="102" stopIfTrue="1"/>
  </conditionalFormatting>
  <conditionalFormatting sqref="C200">
    <cfRule type="duplicateValues" dxfId="11" priority="101" stopIfTrue="1"/>
  </conditionalFormatting>
  <conditionalFormatting sqref="C201">
    <cfRule type="duplicateValues" dxfId="10" priority="100" stopIfTrue="1"/>
  </conditionalFormatting>
  <conditionalFormatting sqref="C202">
    <cfRule type="duplicateValues" dxfId="9" priority="99" stopIfTrue="1"/>
  </conditionalFormatting>
  <conditionalFormatting sqref="C203:C204">
    <cfRule type="duplicateValues" dxfId="8" priority="98" stopIfTrue="1"/>
  </conditionalFormatting>
  <conditionalFormatting sqref="C214">
    <cfRule type="duplicateValues" dxfId="7" priority="37" stopIfTrue="1"/>
    <cfRule type="duplicateValues" dxfId="6" priority="36" stopIfTrue="1"/>
  </conditionalFormatting>
  <conditionalFormatting sqref="C217">
    <cfRule type="duplicateValues" dxfId="5" priority="80" stopIfTrue="1"/>
    <cfRule type="duplicateValues" dxfId="4" priority="78" stopIfTrue="1"/>
    <cfRule type="duplicateValues" dxfId="3" priority="79" stopIfTrue="1"/>
  </conditionalFormatting>
  <conditionalFormatting sqref="E14:F15 H14:H15 J14:J15 N14:AF15 AH14:AH15 AJ14:AJ15 AN14:AN15 AP14:AP15 AT14:AT15 AV14:BB15 L15 AL15 AR15">
    <cfRule type="expression" dxfId="2" priority="114" stopIfTrue="1">
      <formula>AND(COUNTIF($AH$14:$AH$15, E14)+COUNTIF($J$14:$J$15, E14)+COUNTIF($E$14:$F$15, E14)+COUNTIF($H$14:$H$15, E14)+COUNTIF($L$15:$L$15, E14)+COUNTIF($N$14:$AF$15, E14)+COUNTIF($AJ$14:$AJ$15, E14)+COUNTIF($AN$14:$AN$15, E14)+COUNTIF($AP$14:$AP$15, E14)+COUNTIF($AT$14:$AT$15, E14)+COUNTIF($AV$14:$BB$15, E14)+COUNTIF($AR$15:$AR$15, E14)+COUNTIF($AL$15:$AL$15, E14)&gt;1,NOT(ISBLANK(E14)))</formula>
    </cfRule>
  </conditionalFormatting>
  <conditionalFormatting sqref="AK14:AL14">
    <cfRule type="duplicateValues" dxfId="1" priority="81" stopIfTrue="1"/>
  </conditionalFormatting>
  <conditionalFormatting sqref="AQ14">
    <cfRule type="duplicateValues" dxfId="0" priority="82" stopIfTrue="1"/>
  </conditionalFormatting>
  <printOptions horizontalCentered="1"/>
  <pageMargins left="0.15748031496063" right="0.15748031496063" top="0.59055118110236204" bottom="0.56496062999999996" header="0.37" footer="0.15748031496063"/>
  <pageSetup paperSize="9" scale="28" firstPageNumber="6" fitToHeight="0" orientation="landscape" useFirstPageNumber="1" r:id="rId1"/>
  <headerFooter>
    <oddHeader>&amp;C&amp;28Biểu số 01</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1B0092FDC0654A8FA7FDA17DC04488" ma:contentTypeVersion="4" ma:contentTypeDescription="Create a new document." ma:contentTypeScope="" ma:versionID="f1c4bdd29a68d18a55699267790e7e6b">
  <xsd:schema xmlns:xsd="http://www.w3.org/2001/XMLSchema" xmlns:xs="http://www.w3.org/2001/XMLSchema" xmlns:p="http://schemas.microsoft.com/office/2006/metadata/properties" xmlns:ns2="d59a7d9b-b8ab-4fd8-8747-a792ee11e21d" targetNamespace="http://schemas.microsoft.com/office/2006/metadata/properties" ma:root="true" ma:fieldsID="316d82d1dd74aaba8751f9303f746114" ns2:_="">
    <xsd:import namespace="d59a7d9b-b8ab-4fd8-8747-a792ee11e21d"/>
    <xsd:element name="properties">
      <xsd:complexType>
        <xsd:sequence>
          <xsd:element name="documentManagement">
            <xsd:complexType>
              <xsd:all>
                <xsd:element ref="ns2:NoiDung" minOccurs="0"/>
                <xsd:element ref="ns2:NgayBatDau" minOccurs="0"/>
                <xsd:element ref="ns2:NgayKetThuc" minOccurs="0"/>
                <xsd:element ref="ns2:TenVanBa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9a7d9b-b8ab-4fd8-8747-a792ee11e21d" elementFormDefault="qualified">
    <xsd:import namespace="http://schemas.microsoft.com/office/2006/documentManagement/types"/>
    <xsd:import namespace="http://schemas.microsoft.com/office/infopath/2007/PartnerControls"/>
    <xsd:element name="NoiDung" ma:index="8" nillable="true" ma:displayName="NoiDung" ma:internalName="NoiDung">
      <xsd:simpleType>
        <xsd:restriction base="dms:Note">
          <xsd:maxLength value="255"/>
        </xsd:restriction>
      </xsd:simpleType>
    </xsd:element>
    <xsd:element name="NgayBatDau" ma:index="9" nillable="true" ma:displayName="NgayBatDau" ma:format="DateOnly" ma:internalName="NgayBatDau">
      <xsd:simpleType>
        <xsd:restriction base="dms:DateTime"/>
      </xsd:simpleType>
    </xsd:element>
    <xsd:element name="NgayKetThuc" ma:index="10" nillable="true" ma:displayName="NgayKetThuc" ma:format="DateOnly" ma:internalName="NgayKetThuc">
      <xsd:simpleType>
        <xsd:restriction base="dms:DateTime"/>
      </xsd:simpleType>
    </xsd:element>
    <xsd:element name="TenVanBan" ma:index="11" nillable="true" ma:displayName="TenVanBan" ma:internalName="TenVanBa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gayKetThuc xmlns="d59a7d9b-b8ab-4fd8-8747-a792ee11e21d" xsi:nil="true"/>
    <NoiDung xmlns="d59a7d9b-b8ab-4fd8-8747-a792ee11e21d" xsi:nil="true"/>
    <TenVanBan xmlns="d59a7d9b-b8ab-4fd8-8747-a792ee11e21d" xsi:nil="true"/>
    <NgayBatDau xmlns="d59a7d9b-b8ab-4fd8-8747-a792ee11e21d" xsi:nil="true"/>
  </documentManagement>
</p:properties>
</file>

<file path=customXml/itemProps1.xml><?xml version="1.0" encoding="utf-8"?>
<ds:datastoreItem xmlns:ds="http://schemas.openxmlformats.org/officeDocument/2006/customXml" ds:itemID="{0844B795-4F26-4965-AFC4-43994F6E3DBD}"/>
</file>

<file path=customXml/itemProps2.xml><?xml version="1.0" encoding="utf-8"?>
<ds:datastoreItem xmlns:ds="http://schemas.openxmlformats.org/officeDocument/2006/customXml" ds:itemID="{FCFD7BE0-990A-4BFE-AB99-E1EDD659F0FC}"/>
</file>

<file path=customXml/itemProps3.xml><?xml version="1.0" encoding="utf-8"?>
<ds:datastoreItem xmlns:ds="http://schemas.openxmlformats.org/officeDocument/2006/customXml" ds:itemID="{E16234A0-0568-4210-9FDC-C81962470D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5</vt:i4>
      </vt:variant>
      <vt:variant>
        <vt:lpstr>Charts</vt:lpstr>
      </vt:variant>
      <vt:variant>
        <vt:i4>1</vt:i4>
      </vt:variant>
      <vt:variant>
        <vt:lpstr>Named Ranges</vt:lpstr>
      </vt:variant>
      <vt:variant>
        <vt:i4>6</vt:i4>
      </vt:variant>
    </vt:vector>
  </HeadingPairs>
  <TitlesOfParts>
    <vt:vector size="12" baseType="lpstr">
      <vt:lpstr>Giai đoạn 2021-2025 (IN)</vt:lpstr>
      <vt:lpstr>ĐC KHV nam 2024</vt:lpstr>
      <vt:lpstr>Ban QLDA</vt:lpstr>
      <vt:lpstr>Sheet1</vt:lpstr>
      <vt:lpstr>Bieu 01 giai doan 21-25 (Lưu)</vt:lpstr>
      <vt:lpstr>Chart1</vt:lpstr>
      <vt:lpstr>'Bieu 01 giai doan 21-25 (Lưu)'!Print_Area</vt:lpstr>
      <vt:lpstr>'ĐC KHV nam 2024'!Print_Area</vt:lpstr>
      <vt:lpstr>'Giai đoạn 2021-2025 (IN)'!Print_Area</vt:lpstr>
      <vt:lpstr>'Bieu 01 giai doan 21-25 (Lưu)'!Print_Titles</vt:lpstr>
      <vt:lpstr>'ĐC KHV nam 2024'!Print_Titles</vt:lpstr>
      <vt:lpstr>'Giai đoạn 2021-2025 (IN)'!Print_Titles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2024-10-25T03:51:16Z</cp:lastPrinted>
  <dcterms:created xsi:type="dcterms:W3CDTF">2015-06-05T18:17:20Z</dcterms:created>
  <dcterms:modified xsi:type="dcterms:W3CDTF">2024-11-28T03:42:09Z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0x010100ED1B0092FDC0654A8FA7FDA17DC04488</vt:lpwstr>
  </property>
</Properties>
</file>